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24226"/>
  <mc:AlternateContent xmlns:mc="http://schemas.openxmlformats.org/markup-compatibility/2006">
    <mc:Choice Requires="x15">
      <x15ac:absPath xmlns:x15ac="http://schemas.microsoft.com/office/spreadsheetml/2010/11/ac" url="\\Server\delovni\_2023\230108_KDZD_ŠEMPETER\7-PZI-rev1\Strojne\Popis\3-Objekt3- ZD-Mansarda\"/>
    </mc:Choice>
  </mc:AlternateContent>
  <xr:revisionPtr revIDLastSave="0" documentId="13_ncr:1_{817C6442-19F3-4372-A7EC-DD1AC560420A}" xr6:coauthVersionLast="47" xr6:coauthVersionMax="47" xr10:uidLastSave="{00000000-0000-0000-0000-000000000000}"/>
  <bookViews>
    <workbookView xWindow="-108" yWindow="-108" windowWidth="30936" windowHeight="17496" tabRatio="968" activeTab="3" xr2:uid="{00000000-000D-0000-FFFF-FFFF00000000}"/>
  </bookViews>
  <sheets>
    <sheet name="REKAPITULACIJA" sheetId="1" r:id="rId1"/>
    <sheet name="1_Vodovod" sheetId="30" r:id="rId2"/>
    <sheet name="2_ Ogrevanje-hlajenje" sheetId="32" r:id="rId3"/>
    <sheet name="3_ Prezračevanje" sheetId="31" r:id="rId4"/>
  </sheets>
  <externalReferences>
    <externalReference r:id="rId5"/>
  </externalReferences>
  <definedNames>
    <definedName name="__JET600">#REF!</definedName>
    <definedName name="_11Excel_BuiltIn_Print_Area_2_1_2_1" localSheetId="3">#REF!</definedName>
    <definedName name="_12Excel_BuiltIn_Print_Area_2_1_2_1">#REF!</definedName>
    <definedName name="_1Excel_BuiltIn__FilterDatabase_1">#REF!</definedName>
    <definedName name="_1Excel_BuiltIn_Print_Area_2_1_1_2_1" localSheetId="1">#REF!</definedName>
    <definedName name="_2Excel_BuiltIn_Print_Area_2_1_1_2_1" localSheetId="2">#REF!</definedName>
    <definedName name="_3Excel_BuiltIn__FilterDatabase_2">#REF!</definedName>
    <definedName name="_4Excel_BuiltIn__FilterDatabase_2">#REF!</definedName>
    <definedName name="_5Excel_BuiltIn_Print_Area_2_1_1_2_1" localSheetId="3">#REF!</definedName>
    <definedName name="_6Excel_BuiltIn_Print_Area_2_1_1_2_1">#REF!</definedName>
    <definedName name="_7Excel_BuiltIn_Print_Area_2_1_2_1" localSheetId="1">#REF!</definedName>
    <definedName name="_8Excel_BuiltIn_Print_Area_2_1_2_1" localSheetId="2">#REF!</definedName>
    <definedName name="_bar2">#REF!</definedName>
    <definedName name="_JET450">#REF!</definedName>
    <definedName name="_JET600">#REF!</definedName>
    <definedName name="_JET700">#REF!</definedName>
    <definedName name="_JET800">#REF!</definedName>
    <definedName name="_JET900">#REF!</definedName>
    <definedName name="_KAL450">#REF!</definedName>
    <definedName name="_KAL600">#REF!</definedName>
    <definedName name="_KAL700">#REF!</definedName>
    <definedName name="_KAL800">#REF!</definedName>
    <definedName name="_KAL900">#REF!</definedName>
    <definedName name="_PRO1">#REF!</definedName>
    <definedName name="_SM1300">#REF!</definedName>
    <definedName name="_SM1450">#REF!</definedName>
    <definedName name="_SM1600">#REF!</definedName>
    <definedName name="_SM1700">#REF!</definedName>
    <definedName name="_SM1800">#REF!</definedName>
    <definedName name="_ZN10">#REF!</definedName>
    <definedName name="_ZN20">#REF!</definedName>
    <definedName name="_ZN30">#REF!</definedName>
    <definedName name="_ZZ30">#REF!</definedName>
    <definedName name="_ZZ50">#REF!</definedName>
    <definedName name="baht" localSheetId="1">#N/A</definedName>
    <definedName name="baht" localSheetId="2">#N/A</definedName>
    <definedName name="baht" localSheetId="3">#N/A</definedName>
    <definedName name="baht">#N/A</definedName>
    <definedName name="bar">#REF!</definedName>
    <definedName name="BAZAP">#REF!</definedName>
    <definedName name="BAZEN">#REF!</definedName>
    <definedName name="Br">#N/A</definedName>
    <definedName name="Bra">#REF!</definedName>
    <definedName name="CEV_MV_TLAK_DN15">#REF!</definedName>
    <definedName name="CEV_MV_TLAK_DN20">#REF!</definedName>
    <definedName name="d">#REF!</definedName>
    <definedName name="datnar">#REF!</definedName>
    <definedName name="DATUM">#REF!</definedName>
    <definedName name="dd">#REF!</definedName>
    <definedName name="DDDD">#REF!</definedName>
    <definedName name="DDV">#REF!</definedName>
    <definedName name="DELO">#REF!</definedName>
    <definedName name="DELOP">#REF!</definedName>
    <definedName name="DELOSK">#REF!</definedName>
    <definedName name="DELOSOBA">#REF!</definedName>
    <definedName name="Demontaza">#REF!</definedName>
    <definedName name="DEMONTAŽA">#REF!</definedName>
    <definedName name="DEMONTAŽA1">#REF!</definedName>
    <definedName name="direktor">#REF!</definedName>
    <definedName name="E345_10">#REF!</definedName>
    <definedName name="E345_20">#REF!</definedName>
    <definedName name="E345_30">#REF!</definedName>
    <definedName name="E615_10">#REF!</definedName>
    <definedName name="E615_20">#REF!</definedName>
    <definedName name="E615_30">#REF!</definedName>
    <definedName name="E975_10">#REF!</definedName>
    <definedName name="E975_20">#REF!</definedName>
    <definedName name="EKO">#REF!</definedName>
    <definedName name="EUR">#REF!</definedName>
    <definedName name="Excel_BuiltIn__FilterDatabase">#REF!</definedName>
    <definedName name="Excel_BuiltIn__FilterDatabase_2">#REF!</definedName>
    <definedName name="Excel_BuiltIn_Print_Area_1">#REF!</definedName>
    <definedName name="Excel_BuiltIn_Print_Area_10">#REF!</definedName>
    <definedName name="Excel_BuiltIn_Print_Area_13">#REF!</definedName>
    <definedName name="Excel_BuiltIn_Print_Area_2_1" localSheetId="1">#REF!</definedName>
    <definedName name="Excel_BuiltIn_Print_Area_2_1" localSheetId="2">#REF!</definedName>
    <definedName name="Excel_BuiltIn_Print_Area_2_1" localSheetId="3">#REF!</definedName>
    <definedName name="Excel_BuiltIn_Print_Area_2_1">#REF!</definedName>
    <definedName name="Excel_BuiltIn_Print_Area_2_1_1" localSheetId="1">#REF!</definedName>
    <definedName name="Excel_BuiltIn_Print_Area_2_1_1" localSheetId="2">#REF!</definedName>
    <definedName name="Excel_BuiltIn_Print_Area_2_1_1" localSheetId="3">#REF!</definedName>
    <definedName name="Excel_BuiltIn_Print_Area_2_1_1">#REF!</definedName>
    <definedName name="Excel_BuiltIn_Print_Area_2_1_1_2" localSheetId="1">#REF!</definedName>
    <definedName name="Excel_BuiltIn_Print_Area_2_1_1_2" localSheetId="2">#REF!</definedName>
    <definedName name="Excel_BuiltIn_Print_Area_2_1_1_2" localSheetId="3">#REF!</definedName>
    <definedName name="Excel_BuiltIn_Print_Area_2_1_1_2">#REF!</definedName>
    <definedName name="Excel_BuiltIn_Print_Area_2_1_1_2_1" localSheetId="1">#REF!</definedName>
    <definedName name="Excel_BuiltIn_Print_Area_2_1_1_2_1" localSheetId="2">#REF!</definedName>
    <definedName name="Excel_BuiltIn_Print_Area_2_1_1_2_1" localSheetId="3">#REF!</definedName>
    <definedName name="Excel_BuiltIn_Print_Area_2_1_1_2_1">#REF!</definedName>
    <definedName name="Excel_BuiltIn_Print_Area_2_1_1_2_3" localSheetId="1">#N/A</definedName>
    <definedName name="Excel_BuiltIn_Print_Area_2_1_1_2_3" localSheetId="2">#N/A</definedName>
    <definedName name="Excel_BuiltIn_Print_Area_2_1_1_2_3" localSheetId="3">#N/A</definedName>
    <definedName name="Excel_BuiltIn_Print_Area_2_1_1_2_3">#N/A</definedName>
    <definedName name="Excel_BuiltIn_Print_Area_2_1_1_2_4" localSheetId="1">#REF!</definedName>
    <definedName name="Excel_BuiltIn_Print_Area_2_1_1_2_4" localSheetId="2">#REF!</definedName>
    <definedName name="Excel_BuiltIn_Print_Area_2_1_1_2_4" localSheetId="3">#REF!</definedName>
    <definedName name="Excel_BuiltIn_Print_Area_2_1_1_2_4">#REF!</definedName>
    <definedName name="Excel_BuiltIn_Print_Area_2_1_1_4" localSheetId="1">#REF!</definedName>
    <definedName name="Excel_BuiltIn_Print_Area_2_1_1_4" localSheetId="2">#REF!</definedName>
    <definedName name="Excel_BuiltIn_Print_Area_2_1_1_4" localSheetId="3">#REF!</definedName>
    <definedName name="Excel_BuiltIn_Print_Area_2_1_1_4">#REF!</definedName>
    <definedName name="Excel_BuiltIn_Print_Area_2_1_2" localSheetId="1">#REF!</definedName>
    <definedName name="Excel_BuiltIn_Print_Area_2_1_2" localSheetId="2">#REF!</definedName>
    <definedName name="Excel_BuiltIn_Print_Area_2_1_2" localSheetId="3">#REF!</definedName>
    <definedName name="Excel_BuiltIn_Print_Area_2_1_2">#REF!</definedName>
    <definedName name="Excel_BuiltIn_Print_Area_2_1_2_1" localSheetId="1">#REF!</definedName>
    <definedName name="Excel_BuiltIn_Print_Area_2_1_2_1" localSheetId="2">#REF!</definedName>
    <definedName name="Excel_BuiltIn_Print_Area_2_1_2_1" localSheetId="3">#REF!</definedName>
    <definedName name="Excel_BuiltIn_Print_Area_2_1_2_1">#REF!</definedName>
    <definedName name="Excel_BuiltIn_Print_Area_2_1_2_3" localSheetId="1">#N/A</definedName>
    <definedName name="Excel_BuiltIn_Print_Area_2_1_2_3" localSheetId="2">#N/A</definedName>
    <definedName name="Excel_BuiltIn_Print_Area_2_1_2_3" localSheetId="3">#N/A</definedName>
    <definedName name="Excel_BuiltIn_Print_Area_2_1_2_3">#N/A</definedName>
    <definedName name="Excel_BuiltIn_Print_Area_2_1_2_4" localSheetId="1">#REF!</definedName>
    <definedName name="Excel_BuiltIn_Print_Area_2_1_2_4" localSheetId="2">#REF!</definedName>
    <definedName name="Excel_BuiltIn_Print_Area_2_1_2_4" localSheetId="3">#REF!</definedName>
    <definedName name="Excel_BuiltIn_Print_Area_2_1_2_4">#REF!</definedName>
    <definedName name="Excel_BuiltIn_Print_Area_2_1_3" localSheetId="1">#N/A</definedName>
    <definedName name="Excel_BuiltIn_Print_Area_2_1_3" localSheetId="2">#N/A</definedName>
    <definedName name="Excel_BuiltIn_Print_Area_2_1_3" localSheetId="3">#N/A</definedName>
    <definedName name="Excel_BuiltIn_Print_Area_2_1_3">#N/A</definedName>
    <definedName name="Excel_BuiltIn_Print_Area_2_1_4" localSheetId="1">#REF!</definedName>
    <definedName name="Excel_BuiltIn_Print_Area_2_1_4" localSheetId="2">#REF!</definedName>
    <definedName name="Excel_BuiltIn_Print_Area_2_1_4" localSheetId="3">#REF!</definedName>
    <definedName name="Excel_BuiltIn_Print_Area_2_1_4">#REF!</definedName>
    <definedName name="Excel_BuiltIn_Print_Area_3">#REF!</definedName>
    <definedName name="Excel_BuiltIn_Print_Area_4">#REF!</definedName>
    <definedName name="Excel_BuiltIn_Print_Area_5">#REF!</definedName>
    <definedName name="Excel_BuiltIn_Print_Area_6">#REF!</definedName>
    <definedName name="Excel_BuiltIn_Print_Area_7">#REF!</definedName>
    <definedName name="Excel_BuiltIn_Print_Area_7_1">#REF!</definedName>
    <definedName name="Excel_BuiltIn_Print_Area_8">#REF!</definedName>
    <definedName name="Excel_BuiltIn_Print_Area_9">#REF!</definedName>
    <definedName name="F23_M10">#REF!</definedName>
    <definedName name="F23_M30">#REF!</definedName>
    <definedName name="F23_M40">#REF!</definedName>
    <definedName name="F23_M50">#REF!</definedName>
    <definedName name="F3.1_M40">#REF!</definedName>
    <definedName name="F3_GASILNIKI">#REF!</definedName>
    <definedName name="F3_M10">#REF!</definedName>
    <definedName name="F3_M30">#REF!</definedName>
    <definedName name="F3_M40">#REF!</definedName>
    <definedName name="F4.1_M40">#REF!</definedName>
    <definedName name="F4.2_M40">#REF!</definedName>
    <definedName name="F4_M10">#REF!</definedName>
    <definedName name="F4_M30">#REF!</definedName>
    <definedName name="F4_M40">#REF!</definedName>
    <definedName name="F5_M10">#REF!</definedName>
    <definedName name="F5_M30">#REF!</definedName>
    <definedName name="F5_M40">#REF!</definedName>
    <definedName name="F6_M10">#REF!</definedName>
    <definedName name="F6_M30">#REF!</definedName>
    <definedName name="F6_M40">#REF!</definedName>
    <definedName name="F6_M50">#REF!</definedName>
    <definedName name="F7_M40">#REF!</definedName>
    <definedName name="F8.1_M40">#REF!</definedName>
    <definedName name="F8_M10">#REF!</definedName>
    <definedName name="F8_M30">#REF!</definedName>
    <definedName name="F8_M40">#REF!</definedName>
    <definedName name="FF">#REF!</definedName>
    <definedName name="FIRE350">#REF!</definedName>
    <definedName name="FIRE500">#REF!</definedName>
    <definedName name="FIRE600">#REF!</definedName>
    <definedName name="FIRE700">#REF!</definedName>
    <definedName name="FIRE800">#REF!</definedName>
    <definedName name="FIRMA">#REF!</definedName>
    <definedName name="Globina">#REF!</definedName>
    <definedName name="h" localSheetId="1">'[1]1_0 ZUNANJI VODOVOD'!#REF!</definedName>
    <definedName name="h" localSheetId="2">'[1]1_0 ZUNANJI VODOVOD'!#REF!</definedName>
    <definedName name="h" localSheetId="3">'[1]1_0 ZUNANJI VODOVOD'!#REF!</definedName>
    <definedName name="h">'[1]1_0 ZUNANJI VODOVOD'!#REF!</definedName>
    <definedName name="INZ">#REF!</definedName>
    <definedName name="JEZIK">#REF!</definedName>
    <definedName name="JEZIKIZ">#REF!</definedName>
    <definedName name="KABLI">#REF!</definedName>
    <definedName name="Kar_H">#REF!</definedName>
    <definedName name="KLET">#REF!</definedName>
    <definedName name="Korektura">#REF!</definedName>
    <definedName name="KOSEBA">#REF!</definedName>
    <definedName name="MATBRUTO">#REF!</definedName>
    <definedName name="MATERIAL">#REF!</definedName>
    <definedName name="NACINPLACILA">#REF!</definedName>
    <definedName name="NACINPLACILAST">#REF!</definedName>
    <definedName name="narocilnica">#REF!</definedName>
    <definedName name="NarocPog">#REF!</definedName>
    <definedName name="Navoj">#REF!</definedName>
    <definedName name="noo">#REF!</definedName>
    <definedName name="O">#REF!</definedName>
    <definedName name="OBJEKT">#REF!</definedName>
    <definedName name="Ogrevanje">#REF!</definedName>
    <definedName name="OZ">#REF!</definedName>
    <definedName name="PDELO">#REF!</definedName>
    <definedName name="PMATERIAL">#REF!</definedName>
    <definedName name="_xlnm.Print_Area" localSheetId="1">'1_Vodovod'!$A$1:$F$214</definedName>
    <definedName name="_xlnm.Print_Area" localSheetId="2">'2_ Ogrevanje-hlajenje'!$A$1:$F$200</definedName>
    <definedName name="_xlnm.Print_Area" localSheetId="3">'3_ Prezračevanje'!$A$1:$F$97</definedName>
    <definedName name="_xlnm.Print_Area" localSheetId="0">REKAPITULACIJA!$A$1:$E$65</definedName>
    <definedName name="popust">#REF!</definedName>
    <definedName name="pr">#REF!</definedName>
    <definedName name="PREZRAČEVANJE">#REF!</definedName>
    <definedName name="Prikljucki">#REF!</definedName>
    <definedName name="pro">#REF!</definedName>
    <definedName name="proc.">#REF!</definedName>
    <definedName name="procent">#REF!</definedName>
    <definedName name="pvn">#REF!</definedName>
    <definedName name="Qnom">#REF!</definedName>
    <definedName name="QT">#REF!</definedName>
    <definedName name="RABP">#REF!</definedName>
    <definedName name="RABSTN">#REF!</definedName>
    <definedName name="RESTAVV">#REF!</definedName>
    <definedName name="ROKDOBAVE">#REF!</definedName>
    <definedName name="ROKIZVEDBE">#REF!</definedName>
    <definedName name="Sirina">#REF!</definedName>
    <definedName name="SKUPAJ">#REF!</definedName>
    <definedName name="SKUPAJSR">#REF!</definedName>
    <definedName name="SKUPAJSRDDV">#REF!</definedName>
    <definedName name="SKUPAJSREN">#REF!</definedName>
    <definedName name="SN">#REF!</definedName>
    <definedName name="SNK">#REF!</definedName>
    <definedName name="SNL">#REF!</definedName>
    <definedName name="SPECIFIKACIJA">#REF!</definedName>
    <definedName name="SPECIFIKACIJAEN">#REF!</definedName>
    <definedName name="STAR1800">#REF!</definedName>
    <definedName name="STAR600">#REF!</definedName>
    <definedName name="STAR700">#REF!</definedName>
    <definedName name="STPON">#REF!</definedName>
    <definedName name="STR">#REF!</definedName>
    <definedName name="STV">#REF!</definedName>
    <definedName name="SUPERRABAT">#REF!</definedName>
    <definedName name="SUPERRABATSIT">#REF!</definedName>
    <definedName name="SZ">#REF!</definedName>
    <definedName name="T_wi">#REF!</definedName>
    <definedName name="T_wv">#REF!</definedName>
    <definedName name="T200_140">#REF!</definedName>
    <definedName name="T350_140">#REF!</definedName>
    <definedName name="T350_80">#REF!</definedName>
    <definedName name="T500_140">#REF!</definedName>
    <definedName name="T500_80">#REF!</definedName>
    <definedName name="T600_80">#REF!</definedName>
    <definedName name="T700_80">#REF!</definedName>
    <definedName name="T800_80">#REF!</definedName>
    <definedName name="TEZA">#REF!</definedName>
    <definedName name="Tip">#REF!</definedName>
    <definedName name="_xlnm.Print_Titles" localSheetId="2">'2_ Ogrevanje-hlajenje'!$1:$1</definedName>
    <definedName name="_xlnm.Print_Titles" localSheetId="3">'3_ Prezračevanje'!$1:$1</definedName>
    <definedName name="TLA">#REF!</definedName>
    <definedName name="TN1K">#REF!</definedName>
    <definedName name="TNK">#REF!</definedName>
    <definedName name="TNL">#REF!</definedName>
    <definedName name="TV">#REF!</definedName>
    <definedName name="Tzun">#REF!</definedName>
    <definedName name="UMIVALNIK">#REF!</definedName>
    <definedName name="UMIVALNIK_60x40">#REF!</definedName>
    <definedName name="URA">#REF!</definedName>
    <definedName name="VARIANTA">#REF!</definedName>
    <definedName name="Visina">#REF!</definedName>
    <definedName name="VN">#REF!</definedName>
    <definedName name="Volumen">#REF!</definedName>
    <definedName name="Vsota">#REF!</definedName>
    <definedName name="VZ">#REF!</definedName>
    <definedName name="ZAVAROVANJA">#REF!</definedName>
    <definedName name="Zun_vodovod">#REF!</definedName>
    <definedName name="ZV">#REF!</definedName>
    <definedName name="ZZ">#REF!</definedName>
  </definedNames>
  <calcPr calcId="181029"/>
</workbook>
</file>

<file path=xl/calcChain.xml><?xml version="1.0" encoding="utf-8"?>
<calcChain xmlns="http://schemas.openxmlformats.org/spreadsheetml/2006/main">
  <c r="F39" i="31" l="1"/>
  <c r="F40" i="31"/>
  <c r="F41" i="31"/>
  <c r="F42" i="31"/>
  <c r="F43" i="31"/>
  <c r="F44" i="31"/>
  <c r="F45" i="31"/>
  <c r="F46" i="31"/>
  <c r="F47" i="31"/>
  <c r="F48" i="31"/>
  <c r="F49" i="31"/>
  <c r="F50" i="31"/>
  <c r="F51" i="31"/>
  <c r="F52" i="31"/>
  <c r="F53" i="31"/>
  <c r="F54" i="31"/>
  <c r="F55" i="31"/>
  <c r="F56" i="31"/>
  <c r="F57" i="31"/>
  <c r="F58" i="31"/>
  <c r="F59" i="31"/>
  <c r="F60" i="31"/>
  <c r="F61" i="31"/>
  <c r="F62" i="31"/>
  <c r="F63" i="31"/>
  <c r="F64" i="31"/>
  <c r="F65" i="31"/>
  <c r="F66" i="31"/>
  <c r="F67" i="31"/>
  <c r="F68" i="31"/>
  <c r="F69" i="31"/>
  <c r="F70" i="31"/>
  <c r="F71" i="31"/>
  <c r="F72" i="31"/>
  <c r="F73" i="31"/>
  <c r="F74" i="31"/>
  <c r="F75" i="31"/>
  <c r="F76" i="31"/>
  <c r="F77" i="31"/>
  <c r="F78" i="31"/>
  <c r="F79" i="31"/>
  <c r="F80" i="31"/>
  <c r="F81" i="31"/>
  <c r="F82" i="31"/>
  <c r="F83" i="31"/>
  <c r="F84" i="31"/>
  <c r="F85" i="31"/>
  <c r="F86" i="31"/>
  <c r="F87" i="31"/>
  <c r="F88" i="31"/>
  <c r="F89" i="31"/>
  <c r="F90" i="31"/>
  <c r="F38" i="31"/>
  <c r="F27" i="32"/>
  <c r="F28" i="32"/>
  <c r="F29" i="32"/>
  <c r="F30" i="32"/>
  <c r="F31" i="32"/>
  <c r="F32" i="32"/>
  <c r="F33" i="32"/>
  <c r="F34" i="32"/>
  <c r="F35" i="32"/>
  <c r="F36" i="32"/>
  <c r="F37" i="32"/>
  <c r="F38" i="32"/>
  <c r="F39" i="32"/>
  <c r="F40" i="32"/>
  <c r="F41" i="32"/>
  <c r="F42" i="32"/>
  <c r="F43" i="32"/>
  <c r="F44" i="32"/>
  <c r="F45" i="32"/>
  <c r="F46" i="32"/>
  <c r="F47" i="32"/>
  <c r="F48" i="32"/>
  <c r="F49" i="32"/>
  <c r="F50" i="32"/>
  <c r="F51" i="32"/>
  <c r="F52" i="32"/>
  <c r="F53" i="32"/>
  <c r="F54" i="32"/>
  <c r="F55" i="32"/>
  <c r="F56" i="32"/>
  <c r="F57" i="32"/>
  <c r="F58" i="32"/>
  <c r="F59" i="32"/>
  <c r="F60" i="32"/>
  <c r="F61" i="32"/>
  <c r="F62" i="32"/>
  <c r="F63" i="32"/>
  <c r="F64" i="32"/>
  <c r="F65" i="32"/>
  <c r="F66" i="32"/>
  <c r="F67" i="32"/>
  <c r="F68" i="32"/>
  <c r="F69" i="32"/>
  <c r="F70" i="32"/>
  <c r="F71" i="32"/>
  <c r="F72" i="32"/>
  <c r="F73" i="32"/>
  <c r="F74" i="32"/>
  <c r="F75" i="32"/>
  <c r="F76" i="32"/>
  <c r="F77" i="32"/>
  <c r="F78" i="32"/>
  <c r="F79" i="32"/>
  <c r="F80" i="32"/>
  <c r="F81" i="32"/>
  <c r="F82" i="32"/>
  <c r="F83" i="32"/>
  <c r="F84" i="32"/>
  <c r="F85" i="32"/>
  <c r="F86" i="32"/>
  <c r="F87" i="32"/>
  <c r="F88" i="32"/>
  <c r="F89" i="32"/>
  <c r="F90" i="32"/>
  <c r="F91" i="32"/>
  <c r="F92" i="32"/>
  <c r="F93" i="32"/>
  <c r="F94" i="32"/>
  <c r="F95" i="32"/>
  <c r="F96" i="32"/>
  <c r="F97" i="32"/>
  <c r="F98" i="32"/>
  <c r="F99" i="32"/>
  <c r="F100" i="32"/>
  <c r="F101" i="32"/>
  <c r="F102" i="32"/>
  <c r="F103" i="32"/>
  <c r="F104" i="32"/>
  <c r="F105" i="32"/>
  <c r="F106" i="32"/>
  <c r="F107" i="32"/>
  <c r="F108" i="32"/>
  <c r="F109" i="32"/>
  <c r="F110" i="32"/>
  <c r="F111" i="32"/>
  <c r="F112" i="32"/>
  <c r="F113" i="32"/>
  <c r="F114" i="32"/>
  <c r="F115" i="32"/>
  <c r="F116" i="32"/>
  <c r="F117" i="32"/>
  <c r="F118" i="32"/>
  <c r="F119" i="32"/>
  <c r="F120" i="32"/>
  <c r="F121" i="32"/>
  <c r="F122" i="32"/>
  <c r="F123" i="32"/>
  <c r="F124" i="32"/>
  <c r="F125" i="32"/>
  <c r="F126" i="32"/>
  <c r="F127" i="32"/>
  <c r="F128" i="32"/>
  <c r="F129" i="32"/>
  <c r="F130" i="32"/>
  <c r="F131" i="32"/>
  <c r="F132" i="32"/>
  <c r="F133" i="32"/>
  <c r="F134" i="32"/>
  <c r="F135" i="32"/>
  <c r="F136" i="32"/>
  <c r="F137" i="32"/>
  <c r="F138" i="32"/>
  <c r="F140" i="32"/>
  <c r="F141" i="32"/>
  <c r="F142" i="32"/>
  <c r="F143" i="32"/>
  <c r="F144" i="32"/>
  <c r="F145" i="32"/>
  <c r="F146" i="32"/>
  <c r="F147" i="32"/>
  <c r="F148" i="32"/>
  <c r="F149" i="32"/>
  <c r="F150" i="32"/>
  <c r="F151" i="32"/>
  <c r="F152" i="32"/>
  <c r="F153" i="32"/>
  <c r="F154" i="32"/>
  <c r="F155" i="32"/>
  <c r="F156" i="32"/>
  <c r="F157" i="32"/>
  <c r="F158" i="32"/>
  <c r="F159" i="32"/>
  <c r="F160" i="32"/>
  <c r="F161" i="32"/>
  <c r="F163" i="32"/>
  <c r="F164" i="32"/>
  <c r="F165" i="32"/>
  <c r="F166" i="32"/>
  <c r="F167" i="32"/>
  <c r="F168" i="32"/>
  <c r="F169" i="32"/>
  <c r="F170" i="32"/>
  <c r="F171" i="32"/>
  <c r="F172" i="32"/>
  <c r="F173" i="32"/>
  <c r="F174" i="32"/>
  <c r="F175" i="32"/>
  <c r="F176" i="32"/>
  <c r="F177" i="32"/>
  <c r="F178" i="32"/>
  <c r="F179" i="32"/>
  <c r="F180" i="32"/>
  <c r="F181" i="32"/>
  <c r="F182" i="32"/>
  <c r="F183" i="32"/>
  <c r="F184" i="32"/>
  <c r="F185" i="32"/>
  <c r="F186" i="32"/>
  <c r="F187" i="32"/>
  <c r="F188" i="32"/>
  <c r="F189" i="32"/>
  <c r="F190" i="32"/>
  <c r="F191" i="32"/>
  <c r="F192" i="32"/>
  <c r="F193" i="32"/>
  <c r="F194" i="32"/>
  <c r="F195" i="32"/>
  <c r="F26" i="32"/>
  <c r="F12" i="30"/>
  <c r="F13" i="30"/>
  <c r="F14" i="30"/>
  <c r="F15" i="30"/>
  <c r="F16" i="30"/>
  <c r="F17" i="30"/>
  <c r="F18" i="30"/>
  <c r="F19" i="30"/>
  <c r="F20" i="30"/>
  <c r="F21" i="30"/>
  <c r="F22" i="30"/>
  <c r="F23" i="30"/>
  <c r="F24" i="30"/>
  <c r="F25" i="30"/>
  <c r="F26" i="30"/>
  <c r="F27" i="30"/>
  <c r="F28" i="30"/>
  <c r="F29" i="30"/>
  <c r="F30" i="30"/>
  <c r="F31" i="30"/>
  <c r="F32" i="30"/>
  <c r="F33" i="30"/>
  <c r="F34" i="30"/>
  <c r="F35" i="30"/>
  <c r="F36" i="30"/>
  <c r="F37" i="30"/>
  <c r="F38" i="30"/>
  <c r="F39" i="30"/>
  <c r="F40" i="30"/>
  <c r="F41" i="30"/>
  <c r="F42" i="30"/>
  <c r="F43" i="30"/>
  <c r="F44" i="30"/>
  <c r="F45" i="30"/>
  <c r="F46" i="30"/>
  <c r="F47" i="30"/>
  <c r="F48" i="30"/>
  <c r="F49" i="30"/>
  <c r="F50" i="30"/>
  <c r="F51" i="30"/>
  <c r="F52" i="30"/>
  <c r="F53" i="30"/>
  <c r="F54" i="30"/>
  <c r="F55" i="30"/>
  <c r="F56" i="30"/>
  <c r="F57" i="30"/>
  <c r="F58" i="30"/>
  <c r="F59" i="30"/>
  <c r="F60" i="30"/>
  <c r="F61" i="30"/>
  <c r="F62" i="30"/>
  <c r="F63" i="30"/>
  <c r="F64" i="30"/>
  <c r="F65" i="30"/>
  <c r="F66" i="30"/>
  <c r="F67" i="30"/>
  <c r="F68" i="30"/>
  <c r="F69" i="30"/>
  <c r="F70" i="30"/>
  <c r="F71" i="30"/>
  <c r="F72" i="30"/>
  <c r="F73" i="30"/>
  <c r="F74" i="30"/>
  <c r="F75" i="30"/>
  <c r="F76" i="30"/>
  <c r="F77" i="30"/>
  <c r="F78" i="30"/>
  <c r="F79" i="30"/>
  <c r="F80" i="30"/>
  <c r="F81" i="30"/>
  <c r="F82" i="30"/>
  <c r="F83" i="30"/>
  <c r="F84" i="30"/>
  <c r="F85" i="30"/>
  <c r="F86" i="30"/>
  <c r="F87" i="30"/>
  <c r="F88" i="30"/>
  <c r="F89" i="30"/>
  <c r="F90" i="30"/>
  <c r="F91" i="30"/>
  <c r="F92" i="30"/>
  <c r="F93" i="30"/>
  <c r="F94" i="30"/>
  <c r="F97" i="30"/>
  <c r="F98" i="30"/>
  <c r="F99" i="30"/>
  <c r="F100" i="30"/>
  <c r="F101" i="30"/>
  <c r="F102" i="30"/>
  <c r="F103" i="30"/>
  <c r="F104" i="30"/>
  <c r="F105" i="30"/>
  <c r="F106" i="30"/>
  <c r="F107" i="30"/>
  <c r="F108" i="30"/>
  <c r="F109" i="30"/>
  <c r="F110" i="30"/>
  <c r="F111" i="30"/>
  <c r="F112" i="30"/>
  <c r="F113" i="30"/>
  <c r="F114" i="30"/>
  <c r="F115" i="30"/>
  <c r="F116" i="30"/>
  <c r="F117" i="30"/>
  <c r="F118" i="30"/>
  <c r="F119" i="30"/>
  <c r="F120" i="30"/>
  <c r="F121" i="30"/>
  <c r="F122" i="30"/>
  <c r="F123" i="30"/>
  <c r="F124" i="30"/>
  <c r="F125" i="30"/>
  <c r="F126" i="30"/>
  <c r="F127" i="30"/>
  <c r="F128" i="30"/>
  <c r="F129" i="30"/>
  <c r="F130" i="30"/>
  <c r="F131" i="30"/>
  <c r="F132" i="30"/>
  <c r="F133" i="30"/>
  <c r="F134" i="30"/>
  <c r="F135" i="30"/>
  <c r="F136" i="30"/>
  <c r="F137" i="30"/>
  <c r="F138" i="30"/>
  <c r="F139" i="30"/>
  <c r="F140" i="30"/>
  <c r="F141" i="30"/>
  <c r="F142" i="30"/>
  <c r="F143" i="30"/>
  <c r="F144" i="30"/>
  <c r="F145" i="30"/>
  <c r="F146" i="30"/>
  <c r="F147" i="30"/>
  <c r="F148" i="30"/>
  <c r="F149" i="30"/>
  <c r="F150" i="30"/>
  <c r="F151" i="30"/>
  <c r="F152" i="30"/>
  <c r="F153" i="30"/>
  <c r="F154" i="30"/>
  <c r="F155" i="30"/>
  <c r="F156" i="30"/>
  <c r="F157" i="30"/>
  <c r="F158" i="30"/>
  <c r="F159" i="30"/>
  <c r="F160" i="30"/>
  <c r="F161" i="30"/>
  <c r="F162" i="30"/>
  <c r="F163" i="30"/>
  <c r="F164" i="30"/>
  <c r="F165" i="30"/>
  <c r="F166" i="30"/>
  <c r="F167" i="30"/>
  <c r="F168" i="30"/>
  <c r="F169" i="30"/>
  <c r="F170" i="30"/>
  <c r="F171" i="30"/>
  <c r="F172" i="30"/>
  <c r="F173" i="30"/>
  <c r="F174" i="30"/>
  <c r="F175" i="30"/>
  <c r="F176" i="30"/>
  <c r="F177" i="30"/>
  <c r="F178" i="30"/>
  <c r="F179" i="30"/>
  <c r="F180" i="30"/>
  <c r="F181" i="30"/>
  <c r="F182" i="30"/>
  <c r="F183" i="30"/>
  <c r="F184" i="30"/>
  <c r="F185" i="30"/>
  <c r="F186" i="30"/>
  <c r="F187" i="30"/>
  <c r="F188" i="30"/>
  <c r="F189" i="30"/>
  <c r="F190" i="30"/>
  <c r="F191" i="30"/>
  <c r="F192" i="30"/>
  <c r="F193" i="30"/>
  <c r="F194" i="30"/>
  <c r="F195" i="30"/>
  <c r="F196" i="30"/>
  <c r="F197" i="30"/>
  <c r="F198" i="30"/>
  <c r="F199" i="30"/>
  <c r="F200" i="30"/>
  <c r="F201" i="30"/>
  <c r="F202" i="30"/>
  <c r="F203" i="30"/>
  <c r="F204" i="30"/>
  <c r="F205" i="30"/>
  <c r="F206" i="30"/>
  <c r="F207" i="30"/>
  <c r="F208" i="30"/>
  <c r="F209" i="30"/>
  <c r="F11" i="30"/>
  <c r="D96" i="30" l="1"/>
  <c r="F96" i="30" s="1"/>
  <c r="L121" i="32" l="1"/>
  <c r="K121" i="32"/>
  <c r="L120" i="32"/>
  <c r="K120" i="32"/>
  <c r="L119" i="32"/>
  <c r="K119" i="32"/>
  <c r="A8" i="30" l="1"/>
  <c r="A13" i="30" l="1"/>
  <c r="A7" i="32"/>
  <c r="A28" i="32" l="1"/>
  <c r="A32" i="32" s="1"/>
  <c r="A16" i="30"/>
  <c r="A35" i="32" l="1"/>
  <c r="A20" i="30"/>
  <c r="A39" i="32" l="1"/>
  <c r="A24" i="30"/>
  <c r="A29" i="30" s="1"/>
  <c r="A33" i="30" s="1"/>
  <c r="A43" i="32" l="1"/>
  <c r="A47" i="32" s="1"/>
  <c r="A50" i="32" s="1"/>
  <c r="A39" i="30" l="1"/>
  <c r="A44" i="30" s="1"/>
  <c r="A62" i="30" s="1"/>
  <c r="A52" i="32"/>
  <c r="A54" i="32" l="1"/>
  <c r="A56" i="32" l="1"/>
  <c r="A61" i="32" l="1"/>
  <c r="A64" i="32" s="1"/>
  <c r="A67" i="32" s="1"/>
  <c r="A70" i="32" s="1"/>
  <c r="A74" i="32" s="1"/>
  <c r="A78" i="32" s="1"/>
  <c r="A82" i="32" s="1"/>
  <c r="A85" i="32" s="1"/>
  <c r="A66" i="30" l="1"/>
  <c r="A89" i="32"/>
  <c r="A92" i="32" s="1"/>
  <c r="D95" i="30"/>
  <c r="F95" i="30" s="1"/>
  <c r="F213" i="30" s="1"/>
  <c r="A69" i="30" l="1"/>
  <c r="A72" i="30" l="1"/>
  <c r="A77" i="30" l="1"/>
  <c r="A81" i="30" s="1"/>
  <c r="A86" i="30" s="1"/>
  <c r="A89" i="30" s="1"/>
  <c r="A93" i="30" s="1"/>
  <c r="A100" i="30" s="1"/>
  <c r="A7" i="31"/>
  <c r="A107" i="30" l="1"/>
  <c r="A112" i="30" s="1"/>
  <c r="A40" i="31"/>
  <c r="A45" i="31" l="1"/>
  <c r="A49" i="31" s="1"/>
  <c r="A95" i="32"/>
  <c r="A99" i="32" l="1"/>
  <c r="A110" i="32" l="1"/>
  <c r="A118" i="32" s="1"/>
  <c r="A116" i="30"/>
  <c r="A123" i="30" l="1"/>
  <c r="A128" i="30" s="1"/>
  <c r="A124" i="32"/>
  <c r="A54" i="31"/>
  <c r="A135" i="30" l="1"/>
  <c r="A140" i="30" s="1"/>
  <c r="A145" i="32"/>
  <c r="A59" i="31"/>
  <c r="A65" i="31" s="1"/>
  <c r="A143" i="30" l="1"/>
  <c r="A166" i="32"/>
  <c r="A69" i="31"/>
  <c r="A169" i="32" l="1"/>
  <c r="A175" i="32" s="1"/>
  <c r="A149" i="30"/>
  <c r="A153" i="30" s="1"/>
  <c r="A180" i="32" l="1"/>
  <c r="A184" i="32" s="1"/>
  <c r="A188" i="32" s="1"/>
  <c r="A158" i="30"/>
  <c r="A192" i="32" l="1"/>
  <c r="A194" i="32" s="1"/>
  <c r="A162" i="30"/>
  <c r="A165" i="30" s="1"/>
  <c r="A169" i="30" s="1"/>
  <c r="A174" i="30" s="1"/>
  <c r="F4" i="32" l="1"/>
  <c r="F199" i="32" s="1"/>
  <c r="F7" i="31" l="1"/>
  <c r="F96" i="31" s="1"/>
  <c r="E18" i="1" l="1"/>
  <c r="E17" i="1" l="1"/>
  <c r="E16" i="1" l="1"/>
  <c r="E19" i="1" s="1"/>
  <c r="A75" i="31"/>
  <c r="A78" i="31" s="1"/>
  <c r="A88" i="31" l="1"/>
  <c r="A179" i="30"/>
  <c r="A182" i="30" s="1"/>
  <c r="A186" i="30" l="1"/>
  <c r="A190" i="30" s="1"/>
  <c r="A194" i="30" l="1"/>
  <c r="A198" i="30"/>
  <c r="A205" i="30" s="1"/>
  <c r="A209" i="30" s="1"/>
</calcChain>
</file>

<file path=xl/sharedStrings.xml><?xml version="1.0" encoding="utf-8"?>
<sst xmlns="http://schemas.openxmlformats.org/spreadsheetml/2006/main" count="610" uniqueCount="397">
  <si>
    <t>Dobava in montaža: toplotna izolacija notranjih dovodnih kanalov z zaprto celično strukturo</t>
  </si>
  <si>
    <t>- toplotna prevodnost  λ ≤ 0,034 W/m.K pri 0 °C</t>
  </si>
  <si>
    <t>- koeficient upora proti difuziji vodne pare je μ ≥ 10.000</t>
  </si>
  <si>
    <t>- za temperaturno področje od -50°C do + 110°C (lepljenje na površine do 85°C)</t>
  </si>
  <si>
    <t>- požarni razred B-s3,d0 po EN 13501-1</t>
  </si>
  <si>
    <t>Debelina: 19 mm</t>
  </si>
  <si>
    <t>m2</t>
  </si>
  <si>
    <t>Dobava in montaža: požarna loputa okroglega prereza</t>
  </si>
  <si>
    <t>Dobava in montaža: zračni "SPIRO" kanali</t>
  </si>
  <si>
    <t>Kanali iz pocinkane pločevine komplet z vsem potrebnim spojnim, pritrdilnim in tesnilnim materialom.</t>
  </si>
  <si>
    <t>Protipožarna loputa, izdelana v skladu z EN 1366-2, s CE certifikatom po EN 15650, klasificirana po EN 13501-3 na požarno odpornost EI120S, izdelana iz pocinkane pločevine, z elektromotornim pogonom 230V, z mejnima tipaloma za kontrolo zaprte in odprte lege lopute.</t>
  </si>
  <si>
    <t>Izolacija prezračevalnih kanalov s fleksibilno zaprtocelično izolacijo iz sintetičnega kavčuka z visoko upornostjo proti difuziji vodne pare in nizko toplotno prevodnostjo. Vključno s samolepilnimi trakovi in lepilom. Material je samougasljiv, ne kaplja in ne širi ognja.</t>
  </si>
  <si>
    <t>Dobava in montaža: ročni gasilni aparat, polnitev s prahom ali peno, komplet s kontrolnim lističem in nalepko, nosilec za gasilnik, vijačni ter pritrdilni material</t>
  </si>
  <si>
    <t xml:space="preserve">Dobava in montaža: večslojna fleksibilna cev, lasersko varjena (PE-RT/Al/PE-RT), tip MLC, za hladno vodo in deževnico, v kolutih ali palicah, skupaj s spojnim, veznim in tesnilnim materialom, s pritrdilnim materialom. </t>
  </si>
  <si>
    <t>Tip: 9 kg - prah</t>
  </si>
  <si>
    <t>EUR:</t>
  </si>
  <si>
    <t>Dobava in montaža: Alumplast cev FLUXO, PE-Xb/Al/PE-Xb, za radiatorsko ogrevanje, v kolutih ali palicah, predizolirana z izolacijo s=13mm, iz polietilenske pene z zaprto celično strukturo. Skupaj s spojnim materialom</t>
  </si>
  <si>
    <t>z naslednjimi tehničnimi karakteristikami</t>
  </si>
  <si>
    <t>parozapornostni koeficient m = 7000</t>
  </si>
  <si>
    <t>toplotna prevodnost l = 0.040 W/mK</t>
  </si>
  <si>
    <t>področje uporabe: max 95°, 10 bar</t>
  </si>
  <si>
    <t>debelina izolacije: 13mm</t>
  </si>
  <si>
    <t>Dobava in montaža: avtomatski odzračevalec s krogličnim ventilom ter pritrdilnim in tesnilnim materialom</t>
  </si>
  <si>
    <t>VODOVOD in KANALIAZCIJA</t>
  </si>
  <si>
    <t>Dimenzije: Φ75</t>
  </si>
  <si>
    <t>SKUPAJ OGREVANJE-HLAJENJE</t>
  </si>
  <si>
    <t>Tehnični podatki:</t>
  </si>
  <si>
    <t>3.</t>
  </si>
  <si>
    <t>1.</t>
  </si>
  <si>
    <t>2.</t>
  </si>
  <si>
    <t>kos</t>
  </si>
  <si>
    <t>kpl</t>
  </si>
  <si>
    <t>m</t>
  </si>
  <si>
    <t>kg</t>
  </si>
  <si>
    <t xml:space="preserve">Proizvod: </t>
  </si>
  <si>
    <t>Dobava in montaža: odtočna troslojna kanalizacijska cev iz polipropilena, za horizontalne in vertikalne odtoke, komplet z vsemi fazonskimi kosi, koleni, odcepi, čistilnimi kosi, pripadajočimi držali ter spojnim materialom.</t>
  </si>
  <si>
    <t>Dimenzije: Φ32</t>
  </si>
  <si>
    <t>Dimenzije: Φ50</t>
  </si>
  <si>
    <t>Dimenzije: Φ110</t>
  </si>
  <si>
    <t>Sanitarna oprema</t>
  </si>
  <si>
    <t>Dobava in montaža: WC školjka, stenske izvedbe, komplet s splakovalnikom, s sedežno desko in pokrovom. Komplet s kotnim ventilom DN15 s filtrom, s pritrdilnim materialom in garnituro manšet.</t>
  </si>
  <si>
    <t>Dobava in montaža: vgradni splakovalnik za stranišče, konzolne izvedbe z zadnjim iztokom, skupaj z:</t>
  </si>
  <si>
    <t>Dobava in montaža: umivalnik iz sanitarne bele keramike, komplet z nosilno konstrukcijo iz pocinkanih profilov ter pritrdilnim materialom.</t>
  </si>
  <si>
    <t xml:space="preserve">Tip: </t>
  </si>
  <si>
    <t>Dobava in montaža: dušilnik zvoka, za dušenje hrupa klimatske naprave</t>
  </si>
  <si>
    <t>Ohišje dušilnika zvoka je izdelano iz pocinkane jeklene pločevine. Dušilne kulise sestavljene iz zvočno absorbcijskega polnila, vstavljenega v jeklene okvirje, zaščitenega z celulozno folijo.</t>
  </si>
  <si>
    <t>Velikost: 125</t>
  </si>
  <si>
    <t>Dobava in montaža: fleksibilna cev za prezračevanje z zvočno in toplotno izolacijo, komplet s pritrdilnim in tesnilnim materialom.</t>
  </si>
  <si>
    <t>Dimenzije: Φ20x2 (DN15) alumplast REVI</t>
  </si>
  <si>
    <t>Dimenzije: Φ26x3 (DN20) alumplast REVI</t>
  </si>
  <si>
    <t>Proizvod:  REVI</t>
  </si>
  <si>
    <t>skupaj brez DDV:</t>
  </si>
  <si>
    <t>Proizvod: WAVIN-SITECH</t>
  </si>
  <si>
    <t>Proizvod: REVI IN PVC-U</t>
  </si>
  <si>
    <t>Velikost: Ø125</t>
  </si>
  <si>
    <t>zap.št.</t>
  </si>
  <si>
    <t>podroben opis postavke za dobavo in montažo</t>
  </si>
  <si>
    <t>enota</t>
  </si>
  <si>
    <t>količina</t>
  </si>
  <si>
    <t>cena za enoto</t>
  </si>
  <si>
    <t>skupna cena</t>
  </si>
  <si>
    <t xml:space="preserve">PREZRAČEVANJE </t>
  </si>
  <si>
    <t xml:space="preserve">REKAPITULACIJA </t>
  </si>
  <si>
    <t>OGREVANJE IN HLAJENJE</t>
  </si>
  <si>
    <t>Proizvod:  GROHE</t>
  </si>
  <si>
    <t>Tip:  BAU + deska soft spust</t>
  </si>
  <si>
    <t>VODOVOD IN KANALIZACIJA</t>
  </si>
  <si>
    <t>Demontažna dela obstoječega ogrevalnega sistema, odvoz na deponijo</t>
  </si>
  <si>
    <t>Dimenzije: Ø250</t>
  </si>
  <si>
    <t>dim: 200x200mm</t>
  </si>
  <si>
    <t>Priklop vključuje:</t>
  </si>
  <si>
    <t>prerez obstoječih cevi, ponovno polnjenje, odzračevanje</t>
  </si>
  <si>
    <t>DN 25</t>
  </si>
  <si>
    <t>DN 20</t>
  </si>
  <si>
    <t>DN 15</t>
  </si>
  <si>
    <t>Dobava in montaža: OPREMA ZA ENOJNO POMIVALNO KORITO</t>
  </si>
  <si>
    <t>sifon za dvojni priključek in priključkom za pomivalni stroj</t>
  </si>
  <si>
    <t xml:space="preserve">lovilec maščob z nastavljivim iztokom </t>
  </si>
  <si>
    <t>npr.:</t>
  </si>
  <si>
    <t>npr:</t>
  </si>
  <si>
    <t>ogrevalne cone</t>
  </si>
  <si>
    <t>DN20</t>
  </si>
  <si>
    <t>Drobni material za montažo.</t>
  </si>
  <si>
    <t>Razmastitev in osušitev razvoda, polnjenje cevi in zagon.</t>
  </si>
  <si>
    <t xml:space="preserve">Navodila za obratovanje in vzdrževanje </t>
  </si>
  <si>
    <t>DN15</t>
  </si>
  <si>
    <t xml:space="preserve">0…60°C </t>
  </si>
  <si>
    <t>Manometer na vzmet z manometrsko pipo v okroglem ohišju fi 63mm za območje 0…10bar</t>
  </si>
  <si>
    <t xml:space="preserve">Dobava in montaža:TOPLOTNA ČRPALKA - ZUNANJA ENOTA (UPARJALNIK) </t>
  </si>
  <si>
    <t>Dobava in montaža:Cevovodi iz bakrenih brezšivnih cevi po DIN 1786, za hladilni medij, toplotno izolirana,  spajanje s trdim lotom, vključno s fitingi,tesnilnim in dodajnim materialom.</t>
  </si>
  <si>
    <t xml:space="preserve">Dobava in montaža:Zalogovnik vode </t>
  </si>
  <si>
    <t>Dobava in montaža: POLNILNO PRAZNILNA PIPA  
Polnilno praznilna pipa z navojnimi priključki in priključkom za gibko cev</t>
  </si>
  <si>
    <t xml:space="preserve">Dobava in montaža:KROGELNA PIPA 
Krogelna pipa z navojnimi priključki, primeren za ogrevno vodo do 120°C, PN10, skupaj s tesnilnim materialom </t>
  </si>
  <si>
    <t xml:space="preserve">Dobava in montaža:PROTIPOVRATNI VENTIL 
Protipovratni ventil z navojnimi priključki, primeren za ogrevno vodo do 120°C,  PN10, skupaj s tesnilnim materialom in protiprirobnicami </t>
  </si>
  <si>
    <t xml:space="preserve">Dobava in montaža:POŠEVNOSEDEŽNI REGULACIJSKI VENTIL
z navojnimi priključki, primeren za ogrevno vodo do 120°C, PN10, skupaj s tesnilnim materialom  </t>
  </si>
  <si>
    <t>Dobava in montaža:ČISTILNI KOS
z notranjimi navojnimi priključki, s poševnim sedežem, okrov iz sive litine, s sitom iz nerjavnega jekla, PN6</t>
  </si>
  <si>
    <t xml:space="preserve">RAZDELILNIK IN ZBIRALNIK </t>
  </si>
  <si>
    <t>Dobava in montaža razdelilnika in zbiralnika, z indikatorji pretoka, za priključitev več krogov ogrevanja/hlajenja ter ustrezno izoliran z izolacijo odporno na difuzijo vodne pare.</t>
  </si>
  <si>
    <t>priključki 3+3</t>
  </si>
  <si>
    <t>RADIATORJI</t>
  </si>
  <si>
    <t>npr.</t>
  </si>
  <si>
    <t>DN10</t>
  </si>
  <si>
    <t>primerna za vgradnjo v javne objekte, montaža z inbus ključemz vgrajenim tipalom (območje nastavitve 5-26°C), s protizmrzovalno zaščito, z zaskočnim priključkom.</t>
  </si>
  <si>
    <t>Proizv.: DANFOSS tip: RA 2920</t>
  </si>
  <si>
    <t xml:space="preserve">kos </t>
  </si>
  <si>
    <t>Proizv.: DANFOSS tip: RA-N kotna izvedba</t>
  </si>
  <si>
    <t xml:space="preserve">npr.: </t>
  </si>
  <si>
    <t>DANFOSS Tip: RLV - kotne izvedbe</t>
  </si>
  <si>
    <t>PZI Projektna dokumentacija za izvedbo gradnje</t>
  </si>
  <si>
    <t>IZDELAVA PRIKLJUČKA v obstoječem vodomernem jašku z VODOMERJEM</t>
  </si>
  <si>
    <t>OPREMA V VODOMERNEM JAŠKU</t>
  </si>
  <si>
    <t>Opomba : Opremo uskladiti z upravljalcem vodovoda</t>
  </si>
  <si>
    <t>izdelan iz medenine z navojnimi priključki za PN16 za hladno vodo, vključno s tesnilnim materialom.</t>
  </si>
  <si>
    <t>z notranjim navojem, NP10 vključno s tesnilnim materialom</t>
  </si>
  <si>
    <t>Dobava in montaža s holendri, spojnim in tesnilnim materialom</t>
  </si>
  <si>
    <t>Proizv.: skladen z upravljalcem vodovoda</t>
  </si>
  <si>
    <t>z navojnimi priključki, PN16 vključno s spojnim in tesnilnim materilaom.</t>
  </si>
  <si>
    <t>vključno s spojnim in tesnilnim materialom.</t>
  </si>
  <si>
    <t>Dobava in montaža:KROGELNI VENTIL</t>
  </si>
  <si>
    <t>Dobava in montaža:NEPOVRATNI VENTIL</t>
  </si>
  <si>
    <t xml:space="preserve">Dobava in montaža:HORIZONTALNI HIŠNI VODOMER </t>
  </si>
  <si>
    <t>Dobava in montaža:ČISTILNI KOS</t>
  </si>
  <si>
    <t>Dobava in montaža:PIPA ZA PRAZNENJA SISTEMA</t>
  </si>
  <si>
    <t>s tovarniško vgrajenim tesnilom</t>
  </si>
  <si>
    <t>proizvod POLOPLAST, tip: POLO-KAL NG</t>
  </si>
  <si>
    <t>Ø  110</t>
  </si>
  <si>
    <t>iz nerjaveče pločevine za strešni nastavek cevi, komplet s nerjavečo pločevinasto obrobo in pritrdilnim materialom</t>
  </si>
  <si>
    <t>Ø110</t>
  </si>
  <si>
    <t>iztok 3 st., vrsta plastike PP, priključek DN50 s stranjkim dotokom DN40, z nasadnim kosom in okvirjem rešetke, rešetka iz nerjavnega jekla, nazivne mere okvirja rešetke 150x150 mm</t>
  </si>
  <si>
    <t>Ø  75</t>
  </si>
  <si>
    <t>Ø75</t>
  </si>
  <si>
    <r>
      <t xml:space="preserve">Dobava in montaža:Izolacija cevi za </t>
    </r>
    <r>
      <rPr>
        <b/>
        <sz val="10"/>
        <rFont val="Arial CE"/>
        <charset val="238"/>
      </rPr>
      <t>hladno vodo</t>
    </r>
    <r>
      <rPr>
        <sz val="10"/>
        <rFont val="Arial CE"/>
        <family val="2"/>
        <charset val="238"/>
      </rPr>
      <t xml:space="preserve"> vodenih vidno ali v instalacijskih jaških s parozaporno izolacijo (ARMSTRONG ARMAFLEX TUBOLIT SR) debeline 9 mm, razvodi v tleh. </t>
    </r>
  </si>
  <si>
    <t>Dobava in montaža:STREŠNA KAPA</t>
  </si>
  <si>
    <t>Dobava in montaža:TALNI SIFON</t>
  </si>
  <si>
    <t>DN25</t>
  </si>
  <si>
    <t>Dobava in montaža:VARNOSTIN VENTIL</t>
  </si>
  <si>
    <t xml:space="preserve">po TRD 721, alfa w=0,7, za sledeče tehnične podatke:
pmax= 600 kPa (6 bar) </t>
  </si>
  <si>
    <t>Dobava in montaža:TERMOMETER</t>
  </si>
  <si>
    <t xml:space="preserve">Termometer na vzmet v okroglem ohišju fi 63mm za območje 0…120°C  </t>
  </si>
  <si>
    <t>Dobava in montaža:MANOMETER</t>
  </si>
  <si>
    <t xml:space="preserve">PROTIPOVRATNI VENTIL  </t>
  </si>
  <si>
    <t>Protipovratni ventil z navojnimi priključki, skupaj s tesnilnim materialom in protiprirobnicami</t>
  </si>
  <si>
    <r>
      <t>izdelan iz medenine z navojnimi priključki</t>
    </r>
    <r>
      <rPr>
        <b/>
        <sz val="10"/>
        <rFont val="Arial"/>
        <family val="2"/>
        <charset val="238"/>
      </rPr>
      <t>,</t>
    </r>
    <r>
      <rPr>
        <sz val="10"/>
        <rFont val="Arial"/>
        <family val="2"/>
        <charset val="238"/>
      </rPr>
      <t xml:space="preserve"> vključno s tesnilnim materialom.</t>
    </r>
  </si>
  <si>
    <t xml:space="preserve">Dobava in montaža:POLNILNO PRAZNILNA PIPA
Polnilno praznilna pipa z navojnimi priključki in priključkom za gibko cev  </t>
  </si>
  <si>
    <t>Dobava in montaža:PODOMETNI VENTIL</t>
  </si>
  <si>
    <t>za nazivni tlak PN10, za hladno/toplo vodo vključno s tesnilnim materialom</t>
  </si>
  <si>
    <t>TEHNIČNI PODATKI:</t>
  </si>
  <si>
    <t>COP /  ogrevalna nazivna moč (EN14511-2013):</t>
  </si>
  <si>
    <t>Električni priklop: 400V / 3F / 50Hz</t>
  </si>
  <si>
    <t xml:space="preserve"> </t>
  </si>
  <si>
    <t xml:space="preserve">Ø 15,88 mm
</t>
  </si>
  <si>
    <t xml:space="preserve">Cordivari,Cordivari, ACQ. R/C REVERSO
</t>
  </si>
  <si>
    <t xml:space="preserve">NMT PLUS 15/40-130
</t>
  </si>
  <si>
    <t>FREKVENČNA OBTOČNA ČRPALKA ( Č2-KONVEKTORJI)
za toplo vodo do +120°C, za vertikalno montažo skupaj z nosilnim ogrodjem in tesnilnim materialom, za podatke:
dp=40kPa, V`=1,7m3/h
Pel=57W,    U=230V</t>
  </si>
  <si>
    <t xml:space="preserve">NMT PLUS 32/80-180
</t>
  </si>
  <si>
    <t xml:space="preserve">Dobava in montaža:TERMOMETER 
Termometer na vzmet v okroglem ohišju fi 63mm za območje </t>
  </si>
  <si>
    <t>Dimenzije: Φ16x2 (DN10) alumplast REVI</t>
  </si>
  <si>
    <t>KONVEKTORJI</t>
  </si>
  <si>
    <r>
      <rPr>
        <b/>
        <sz val="10"/>
        <rFont val="Arial"/>
        <family val="2"/>
        <charset val="238"/>
      </rPr>
      <t xml:space="preserve">FILTER
</t>
    </r>
    <r>
      <rPr>
        <sz val="10"/>
        <rFont val="Arial"/>
        <family val="2"/>
        <charset val="238"/>
      </rPr>
      <t>Je montiran na kovinski okvir in je stopnje G2 ali G3.</t>
    </r>
  </si>
  <si>
    <r>
      <rPr>
        <b/>
        <sz val="10"/>
        <rFont val="Arial"/>
        <family val="2"/>
        <charset val="238"/>
      </rPr>
      <t xml:space="preserve">PRENOSNIKI TOPLOTE
</t>
    </r>
    <r>
      <rPr>
        <sz val="10"/>
        <rFont val="Arial"/>
        <family val="2"/>
        <charset val="238"/>
      </rPr>
      <t>Izdelana je iz zamaknjenih bakrenih cevi, mehansko razširjena v aluminijaste ploskve, kar zagotavlja izredno učinkovitost prenosa toplote. Vsak prenosnik je opremljen z odzračevalnim ventilom na najvišji točki in izpustnim ventilom na najnižji točki.</t>
    </r>
  </si>
  <si>
    <r>
      <rPr>
        <b/>
        <sz val="10"/>
        <rFont val="Arial"/>
        <family val="2"/>
        <charset val="238"/>
      </rPr>
      <t xml:space="preserve">ELEKTRIČNI PRIKLJUČKI
</t>
    </r>
    <r>
      <rPr>
        <sz val="10"/>
        <rFont val="Arial"/>
        <family val="2"/>
        <charset val="238"/>
      </rPr>
      <t>Enote so dobavljene skupaj z notranjo električno napeljavo, ki se zaključi v priključnem bloku, ki ga ščiti pokrovček ali ohišje.
Notranji prostor omogoča namestitev opcijskih nadzornih sistemov, ki jih dobavlja proizvajalec ali drugi.
230 V±10%/1 Ph/50 Hz - 60 Hz.</t>
    </r>
  </si>
  <si>
    <t>Dodatna oprema:</t>
  </si>
  <si>
    <t>- Regulacijski ventil pretoka AB-QM s pogonom (230V - NC)</t>
  </si>
  <si>
    <t>- SysLogic ali drugi kontroler na zunanji strani enote</t>
  </si>
  <si>
    <t>Tehnične karakteristike:</t>
  </si>
  <si>
    <t>- 2-cevni sistem</t>
  </si>
  <si>
    <t>- 3-stopenjska regulacija</t>
  </si>
  <si>
    <t>npr</t>
  </si>
  <si>
    <t>Systemair</t>
  </si>
  <si>
    <t>- Temp. režim grelne vode : topla voda 50/45°C</t>
  </si>
  <si>
    <t>- Temp. režim hladilne vode : hladna voda 7/12°C</t>
  </si>
  <si>
    <t xml:space="preserve">proizvod: Vogel&amp;Noot  </t>
  </si>
  <si>
    <t>Dobava in montaža:VENTILATORSKI  KONVEKTOR - PARAPETNI (z masko)</t>
  </si>
  <si>
    <t>Dobava in montaža: Jekleni ploščati radiator z vgrajenim ventilom, toplotna moč preizkušena po DIN 4704, grelno sredstvo voda, izdelan za delovni tlak PN 10 bar in temperaturo do 110°C, prebarvan z ustrezno barvo, skupaj z odzračevalno pipico ter tesnilno- pritrdilnim materialom in nosilci za stensko pritrditev.</t>
  </si>
  <si>
    <t>Dobava in montaža: TERMOSTATSKA GLAVA</t>
  </si>
  <si>
    <t>Dobava in montaža: RADIATORSKI TERMOSTATSKI VENTIL S PREDNASTAVLJIVIM
z obročkom za omejevanje vrednosti kv, z zaščitnim pokrovm in nastavitvenim vijakom (ročna regulacija pri montaži), izdelani iz ponikljane medenine, potisni drog iz kromovega jekla. PRETOKOM</t>
  </si>
  <si>
    <t>Dobava in montaža: RADIATORSKI ZAPORNI VENTIL - HOLENDER S PRAZNILNO POLNILNO FUNKCIJO
za dvocevni sistem z dvojno regulacijo, kotne izvedbe, s ponikljanim ohišjem. vključno s tesnilnim materialom.</t>
  </si>
  <si>
    <t>Dobava in montaža: RADIATORSKE KONZOLE
skupaj z vložki, za pritrditev radiatorjev na steno</t>
  </si>
  <si>
    <t>Dobava in montaža: ROZETE
dvodelne, v beli barvi oz. v skladu z odtenkom pleskanega nanosa (določi arhitekt) za cev:</t>
  </si>
  <si>
    <t>Talna prezračevalna naprava vertikalne izvedbe</t>
  </si>
  <si>
    <t>Kompaktna klimatska naprava za dovod in odvod zraka v izoliranem ohišju, paneli debeline 50 mm, za notranjo montažo, horizontalne postavitev, priključki strani, ki vključuje:</t>
  </si>
  <si>
    <t xml:space="preserve"> -dovodni in odvodni ventilator z IE4 (Super Premium) motorji, z možnostjo nastavitve konstantnega (ali variabilnega-opcija)  pretoka zraka</t>
  </si>
  <si>
    <t xml:space="preserve"> -panelna filtra, F7 dovod in M5 odvod</t>
  </si>
  <si>
    <t xml:space="preserve"> -vsa tipala integrirana v napravi, razen tipala dovodnega zraka</t>
  </si>
  <si>
    <t>Dovodni ventilator:</t>
  </si>
  <si>
    <t>Odvodni ventilator:</t>
  </si>
  <si>
    <t>Mere naprave:</t>
  </si>
  <si>
    <t>Kompleten regulacijski sistem za klimatsko napravo z naslednjimi posebnimi funkcijami:</t>
  </si>
  <si>
    <t xml:space="preserve"> -regulacija hitrosti dovodnega in odvodnega ventilatorja, ki omogoča nastavitev konstantnega (ali variabilnega v odvisnosti od tlaka v kanalih-opcija), pretoka zraka</t>
  </si>
  <si>
    <t xml:space="preserve"> -sistem regulacije temperature dovodnega ali odvodnega zraka, ki samodejno prilagodi karakteristiko delovanja grelnika in/ali hladilnika</t>
  </si>
  <si>
    <t xml:space="preserve"> - tedenski urnik za poljubno nastavitev vklopa klimata in intenzivnosti delovanja</t>
  </si>
  <si>
    <t xml:space="preserve"> - vhod za priklop požarne zaščite s funkcijo reseta,</t>
  </si>
  <si>
    <t xml:space="preserve"> - nizkonapetostni krmilni panel C5.1, ekran na dotik za vgradnjo v poljuben prostor oddaljen do 150 m, s funkcijami: preklop med 8 poljubno nastavljivimi režimi delovanja, delovanje preko tedenskega urnika, korekcija temperature, samodiagnostični alarmni sistem, prosto pohlajevanje v letnem režimu, temperaturna kompenzacija, merjenje in arhiviranje izkoristkov in porabe elektrike, sprotni prikaz energetske učinkovitosti</t>
  </si>
  <si>
    <t xml:space="preserve"> - uporabniški meni v slovenskem jeziku</t>
  </si>
  <si>
    <t xml:space="preserve"> -serijski vmesnik za WEB Server, MOD Bus, BAC Net protokole</t>
  </si>
  <si>
    <t>Vključno z zagonom s strani pooblaščenega serviserja ter poučitev stranke o delovanju sistema</t>
  </si>
  <si>
    <t xml:space="preserve"> -Rotacijski izmenjevalec z izkoristkom nad 82%</t>
  </si>
  <si>
    <t>Pretok zraka: 750 m3/h</t>
  </si>
  <si>
    <t>Dp ekst.: 280 Pa</t>
  </si>
  <si>
    <t>Moč EM: 0,24 kW</t>
  </si>
  <si>
    <t>Napajanje : Uel = 230 V / 50 Hz / 1~ / 3x1,5mm^2 / 13,8A</t>
  </si>
  <si>
    <t>Dolžina (mm): 1070</t>
  </si>
  <si>
    <t>Širina (mm): 673</t>
  </si>
  <si>
    <t>Višina (mm): 950</t>
  </si>
  <si>
    <t>Teža (kg): 110</t>
  </si>
  <si>
    <t xml:space="preserve"> Domekt R 900 V C6M    (Agregat d.o.o. Ljubljana)</t>
  </si>
  <si>
    <r>
      <t xml:space="preserve">dim.: </t>
    </r>
    <r>
      <rPr>
        <sz val="10"/>
        <rFont val="Symbol"/>
        <family val="1"/>
        <charset val="2"/>
      </rPr>
      <t xml:space="preserve">Æ </t>
    </r>
    <r>
      <rPr>
        <sz val="10"/>
        <rFont val="Arial"/>
        <family val="2"/>
        <charset val="238"/>
      </rPr>
      <t>250x1200</t>
    </r>
  </si>
  <si>
    <r>
      <t xml:space="preserve">dim.: </t>
    </r>
    <r>
      <rPr>
        <sz val="10"/>
        <rFont val="Symbol"/>
        <family val="1"/>
        <charset val="2"/>
      </rPr>
      <t xml:space="preserve">Æ </t>
    </r>
    <r>
      <rPr>
        <sz val="10"/>
        <rFont val="Arial"/>
        <family val="2"/>
        <charset val="238"/>
      </rPr>
      <t>250x900</t>
    </r>
  </si>
  <si>
    <t>Aluminijasta dovodna/odvodna rešetka, kompletno z elementom za regulacijo količine zraka:</t>
  </si>
  <si>
    <t>KLIMAOPREMA</t>
  </si>
  <si>
    <t>325x125</t>
  </si>
  <si>
    <t xml:space="preserve">Dobava in montaža: Prezračevalni ventil za odvod zraka, izdelan iz jeklene pločevine, barva RAL 9010, z nastavljivim krožnikom okrogle oblike
</t>
  </si>
  <si>
    <r>
      <t xml:space="preserve">Proizvod: KLIMAOPREMA  </t>
    </r>
    <r>
      <rPr>
        <b/>
        <u/>
        <sz val="10"/>
        <rFont val="Arial"/>
        <family val="2"/>
        <charset val="238"/>
      </rPr>
      <t xml:space="preserve"> oz. drugo enakovredo!</t>
    </r>
  </si>
  <si>
    <t>tip ZOV</t>
  </si>
  <si>
    <t>dim. Ø250 mm</t>
  </si>
  <si>
    <t>Dobava in montaža: ALUMINIJASTA VRATNA ZRAČNA REŠETKA</t>
  </si>
  <si>
    <t>Rešetka za prehod zraka med prostori, za vgradnjo v vrata, izdelana iz vlečenih Al profilov, v naravni barvi aluminija, pritrjena na vgradni okvir z vidnimi vijaki, s protiokvirjem za vgradnjo v vrata</t>
  </si>
  <si>
    <t>Proizvod: Klimaoprema,  oz. drugo enakovredo!</t>
  </si>
  <si>
    <t>Tip: OAS-R</t>
  </si>
  <si>
    <t>dim. 325x125</t>
  </si>
  <si>
    <t>Velikost: Ø100</t>
  </si>
  <si>
    <t>Dimenzije: Ø100</t>
  </si>
  <si>
    <t xml:space="preserve">MM-BIRO d.o.o. Ulica tolminskih puntarjev 4, 5000 Nova Gorica,  </t>
  </si>
  <si>
    <t xml:space="preserve">tel: 05 333-49-40, fax: 05 333-49-39,  </t>
  </si>
  <si>
    <r>
      <t xml:space="preserve">e.mail: </t>
    </r>
    <r>
      <rPr>
        <u/>
        <sz val="8"/>
        <color indexed="12"/>
        <rFont val="Arial"/>
        <family val="2"/>
        <charset val="238"/>
      </rPr>
      <t>mm.biro@siol.net</t>
    </r>
    <r>
      <rPr>
        <sz val="8"/>
        <rFont val="Arial"/>
        <family val="2"/>
        <charset val="238"/>
      </rPr>
      <t>, http://www.mm-biro.si</t>
    </r>
  </si>
  <si>
    <t>V oceni ni zajet DDV !</t>
  </si>
  <si>
    <t>V ceni niso zajeta demontažna dela</t>
  </si>
  <si>
    <t>V ceni ni zajeta gradbena pomoč instalaterjem</t>
  </si>
  <si>
    <t>Opomba: Vsa oprema  je lahko ekvivalent navedene opreme ali boljše kvalitete z enakimi karakteristikami.</t>
  </si>
  <si>
    <t>V ponudbi je potrebno upoštevati tehnične zahteve navedene v tehničnem poročilu in popisu.</t>
  </si>
  <si>
    <t>Za vse navedene postavke velja, da zajemajo dobavo in montažo! Zajeto mora biti tudi sprotno čiščenje objekta in okolice po opravljenih delih, sodelovanje z drugimi izvajalci, šolanje osebja, stroški tretjih oseb, nepredvidena dela, transportni in manipulativni ter drugi stroški v zvezi z izvajanjem del.</t>
  </si>
  <si>
    <t>Pred naročilom preveriti količino opreme in preveriti ustreznost pri proizvajalcu.</t>
  </si>
  <si>
    <t>Vsi pogoni za ventile (motorni, magnetni, termični)  morajo biti pred naročilom OBVEZNO usklajeni s izvajalcem elektro inštalacij</t>
  </si>
  <si>
    <t>Pred naročilom posamezne  opreme je potrebno na objektu samem preveriti lokacija predvidene nove naprave, gaberite prostora,  vgradne dimenzije novih naprav, izvedljivost vgradnje, kritične odprtine (vrata, hodnike) zaradi vnosa naprave ter vsa priklopna mesta.</t>
  </si>
  <si>
    <t>Pred naročilom posamezne  opreme je potrebno  uskladiti barve in tip vidnih elementov z projektom notranje opreme</t>
  </si>
  <si>
    <t>V fazi izvedbe je potrebno evidentirati vse spremembe nastale med načrtom PZI in dejanskim izvedenim stanjem na objektu. Spremembe  je potrebno zapisati grafično ter jih preveriti in pregledati s strani strokovnega strojnega nadzora ter jih v elektronski obliki podati izdelovalcu PID  dokumentacije.</t>
  </si>
  <si>
    <t>Izvajalec mora zbrati in pripraviti dokumentacijo navodil za obratovanje in vzdrževanje objekta ter dokentacijo predati investitorju oz. uporabniku objekta.</t>
  </si>
  <si>
    <t>Izvajalec mora skrbno pregledati projektno dokumentacijo ter podati poročilo da nima eventuelnih pripomb na projekt.</t>
  </si>
  <si>
    <t>Vsi požarni preboji morajo biti tesnjeni z ustreznim atestiranim materialom (objemke, manšete, pena…), izvajalci morajo biti pooblaščeni za izvedbo. Po koncu izvedebe se vse preboje ustrezno označi</t>
  </si>
  <si>
    <t>Cene na enoto morajo vsebovati tudi:</t>
  </si>
  <si>
    <t xml:space="preserve">- Transportni, manipulativni stroški </t>
  </si>
  <si>
    <t>Izvajalec mora  odpadni material, nastal pri izvajanju del odpeljati na deponijo oziroma na podjetje za predelavo surovin in vračunati v ponudbeni ceni vse spremljajoče stroške vključno s taksami in nadomestiili za uničenje okolju nevarnih snovi.</t>
  </si>
  <si>
    <t>PRIKLOP VODE</t>
  </si>
  <si>
    <t>NOTRANJI VODOVOD IN KANALIZACIJA</t>
  </si>
  <si>
    <t>izdelava priklopa na obstoječ razvod hladne vode  s cevjo DN25, fazonske kose, ves pritrdilni, vijačni in tesnilni material</t>
  </si>
  <si>
    <t>ZUNANJI RAZVOD</t>
  </si>
  <si>
    <t>VODOVODNA PE CEV - ALKATEN</t>
  </si>
  <si>
    <t xml:space="preserve">polietilenske cevi visoke gostote za distribucijo pitne vode. 
Cevi so proizvedene v skladu s standardom UNI EN 12201.  
Vključno vsi fazonski kosi.
Cevi so dobavljive v dimenzijah od 20‐1000 mm. Cevi premerov 20‐110 mm so dobavljive v navitih kolutih standardne dolžine 100 m (oz. po želji) ter v ravnih palicah dolžine 6 ali 12 m.
Cevi večjih premerov od 110 mm so dobavljive samo v ravnih palicah dolžine 6 ali 12 m. </t>
  </si>
  <si>
    <t>d 32</t>
  </si>
  <si>
    <t>tip: 10VM/46-900 L=520</t>
  </si>
  <si>
    <t>tip: 20VM/80-600 L=600</t>
  </si>
  <si>
    <r>
      <rPr>
        <b/>
        <sz val="10"/>
        <rFont val="Arial"/>
        <family val="2"/>
        <charset val="238"/>
      </rPr>
      <t xml:space="preserve">FILTER
</t>
    </r>
    <r>
      <rPr>
        <sz val="10"/>
        <rFont val="Arial"/>
        <family val="2"/>
        <charset val="238"/>
      </rPr>
      <t>Je montiran na kovinski okvir in je stopnje G1.</t>
    </r>
  </si>
  <si>
    <t>- Temp. režim hladilne vode : topla voda 50/45°C</t>
  </si>
  <si>
    <t>- Temp. režim grelne vode : hladna voda 7/12°C</t>
  </si>
  <si>
    <t xml:space="preserve">Systemair </t>
  </si>
  <si>
    <r>
      <rPr>
        <b/>
        <sz val="10"/>
        <rFont val="Arial"/>
        <family val="2"/>
        <charset val="238"/>
      </rPr>
      <t xml:space="preserve">VENTILATORSKA SEKCIJA
</t>
    </r>
    <r>
      <rPr>
        <sz val="10"/>
        <rFont val="Arial"/>
        <family val="2"/>
        <charset val="238"/>
      </rPr>
      <t>Enote so opremljene s sklopom ventilatorskih motorjev, pri katerem je ventilator sestavljen iz dinamično uravnoteženega centrifugalnega kolesa z dvema dovodnima naprej usmerjenima kolesma, zasnovano posebej za optimalen pretok zraka in nizko raven hrupa.
Serijsko opremljen s črpalko za kondenz.</t>
    </r>
  </si>
  <si>
    <t>- Dimenzije ŠxVxD: 572 x 572 x 296mm + 41 maska</t>
  </si>
  <si>
    <t>Dobava in montaža: kroglična pipa, navojne izvedbe, za sanitarno vodo. S priključkom za kontrolno vzorčenje. Komplet s tesnilnim materialom, PN25.</t>
  </si>
  <si>
    <t>Dimenzije: DN15</t>
  </si>
  <si>
    <t>VODOVODNA CEV - NERJAVNO JEKLO</t>
  </si>
  <si>
    <t>Sistemske cevi (CrNiMo)iz nerjavnega jekla,za uporabo v sanitarnih inštalacijah, komplet s fitingi (kolena, redukcije, T-kosi), vključen spojni in tesnilni material.</t>
  </si>
  <si>
    <t>Gola cev, vključno ves tesnilni material</t>
  </si>
  <si>
    <t xml:space="preserve">Dimenzije: Φ28x1,2 (DN25) </t>
  </si>
  <si>
    <t>Proizvod: GEBERIT, tip: Mapress nerjavno jeklo</t>
  </si>
  <si>
    <t>Dobava in montaža: podometnia konstrukcija za umivalnike, ki so vgrajeni v montažne stene</t>
  </si>
  <si>
    <t>Dobava in montaža cevnega ločevalnika tipa BA, ki preprečuje povratni tok pitne vode iz sekundarnega sistema (potencialno onesnažene) v javni vodovod ali glavni sistem.
Ločevalnik mora biti v skladu z evropskim standardom EN 1717 (varovanje pitne vode pred onesnaženjem) in EN 12729 (zahteve za ločevalnike tipa BA).</t>
  </si>
  <si>
    <t>Hidravlični del:</t>
  </si>
  <si>
    <t>-</t>
  </si>
  <si>
    <t>tlačno neoodvisni mehanski ventil DN10 za avtomatsko hidravlično uravnotežanje brez merilnih priključkov. Kot npr. Danfoss AB-QM DN10-LF ali drug enakvreden proizvod.</t>
  </si>
  <si>
    <t>Dobava in montaža, CEVI ZA OGREVANJE, HLAJENJE - NERJAVNO JEKLO (vertikale, strojnica, cevi pod stropom)</t>
  </si>
  <si>
    <t>Sistemske cevi (CrNiMo)iz nerjavnega jekla,za uporabo v  inštalacijah ogrevanja in hlajenja, komplet s fitingi (kolena, redukcije, T-kosi), vključen spojni in tesnilni material.</t>
  </si>
  <si>
    <r>
      <t>Fleksibilna izolacija cevovodov :</t>
    </r>
    <r>
      <rPr>
        <sz val="10"/>
        <rFont val="Arial"/>
        <family val="2"/>
        <charset val="238"/>
      </rPr>
      <t xml:space="preserve">
Dobava in izolacija cevovodov iz elastomernega zaprtoceličnega materiala na osnovi sintetičnega kavčuka s toplotno prevodnostjo λ</t>
    </r>
    <r>
      <rPr>
        <vertAlign val="subscript"/>
        <sz val="10"/>
        <rFont val="Arial"/>
        <family val="2"/>
        <charset val="238"/>
      </rPr>
      <t>0° C</t>
    </r>
    <r>
      <rPr>
        <sz val="10"/>
        <rFont val="Arial"/>
        <family val="2"/>
        <charset val="238"/>
      </rPr>
      <t xml:space="preserve"> ≤ 0.035 W/(mK) in koeficientom odpora difuzije vodne pare µ ≥ 7000, po DIN 4102-del 1, razred B1, težko gorljiv, z dodatkom za razrez in z lepilnim materialom; -10°C ... 105°C; dodatno oplaščena z PE ovojem</t>
    </r>
  </si>
  <si>
    <t>Dimenzije: Φ22x1,2 (DN20)</t>
  </si>
  <si>
    <t>Dimenzije: Φ28x1,2 (DN25)</t>
  </si>
  <si>
    <t>Dimenzije: Φ35x1,5 (DN32)</t>
  </si>
  <si>
    <t xml:space="preserve">  za cevi DN 32, debelina izolacije 32 mm</t>
  </si>
  <si>
    <t xml:space="preserve">  za cevi DN 25, debelina izolacije 25 mm</t>
  </si>
  <si>
    <t xml:space="preserve">  za cevi DN 20, debelina izolacije 20 mm</t>
  </si>
  <si>
    <t>POŽARNO TESNENJE-kanalizacija</t>
  </si>
  <si>
    <r>
      <t xml:space="preserve">Protipožarno tesnjenje prebojev cevovodov skozi meje požarnega </t>
    </r>
    <r>
      <rPr>
        <sz val="10"/>
        <rFont val="Arial CE"/>
        <charset val="238"/>
      </rPr>
      <t xml:space="preserve">sektorja: </t>
    </r>
    <r>
      <rPr>
        <b/>
        <sz val="10"/>
        <rFont val="Arial CE"/>
        <charset val="238"/>
      </rPr>
      <t>plastična cev brez izolacije</t>
    </r>
  </si>
  <si>
    <r>
      <t xml:space="preserve">skozi preboj gre 1 cev:  </t>
    </r>
    <r>
      <rPr>
        <sz val="10"/>
        <rFont val="Symbol"/>
        <family val="1"/>
        <charset val="2"/>
      </rPr>
      <t>Æ</t>
    </r>
    <r>
      <rPr>
        <sz val="10"/>
        <rFont val="Arial CE"/>
        <charset val="238"/>
      </rPr>
      <t>110</t>
    </r>
  </si>
  <si>
    <t>Tesnenej po sistemu HILTI ali podobno</t>
  </si>
  <si>
    <t>Motorne lopute na zajemu in izpuhu zraka in dušilci vibracij na priklopih klimatov na kanalske razvode.</t>
  </si>
  <si>
    <r>
      <t xml:space="preserve">Protipožarno tesnjenje prebojev skozi meje požarnega </t>
    </r>
    <r>
      <rPr>
        <b/>
        <sz val="10"/>
        <rFont val="Arial CE"/>
        <charset val="238"/>
      </rPr>
      <t>sektorja</t>
    </r>
  </si>
  <si>
    <r>
      <t xml:space="preserve">skozi preboj gre požarna loputa  </t>
    </r>
    <r>
      <rPr>
        <sz val="10"/>
        <rFont val="Symbol"/>
        <family val="1"/>
        <charset val="2"/>
      </rPr>
      <t>Æ250</t>
    </r>
  </si>
  <si>
    <t>Dobava in montaža: Cevovodi za odpadno vodo iz litoželeznih cevi, brez obojke, EN 877, zaščiteni z epoksi premazom, spoj z objemko iz nerjavnega jekla in gumi manšeto, vključno s fazonskimi kosi, polaganje v poslopjih, vključno pritrditev cevi, višina montaže do 3m</t>
  </si>
  <si>
    <t>Proizvod: SML</t>
  </si>
  <si>
    <t>Proizvod:  POLO</t>
  </si>
  <si>
    <t xml:space="preserve">Proizvod/Sapho - šifra 1501-25 </t>
  </si>
  <si>
    <t>Proizvod/LARISSA WC ščetka, matirano steklo, krom</t>
  </si>
  <si>
    <t>Proizvod/LARISSA držalo za toaletni papir, krom</t>
  </si>
  <si>
    <t>Proizvod/Aqualine šifra: 00588</t>
  </si>
  <si>
    <t>Tip: POLO UMIVALNIK 55</t>
  </si>
  <si>
    <t xml:space="preserve">Dobava in montaža: TERMOSTATSKA stoječa enoročna mešalna baterija za umivalnik, komplet z veznima cevkama, kotnima ventiloma ter tesnilnim materialom, komplet s pokromanim sifonskim delom </t>
  </si>
  <si>
    <t>Proizvod:  FERRO</t>
  </si>
  <si>
    <t>Tip: Termostatska armatura za umivalnik TA2 dvoročna krom</t>
  </si>
  <si>
    <t xml:space="preserve">- Regulacijski ventil pretoka AB-QM </t>
  </si>
  <si>
    <t>Dobava in montaža: Navadno ogledalo z brušenim robom 50 x 70 cm, brez bakra. (v kaljeni izvedbi, z varnostno folijo. Robovi naj bodo brušeni).</t>
  </si>
  <si>
    <t>Dobava in montaža: Ščetka za WC</t>
  </si>
  <si>
    <t>Dobava in montaža: Držalo za WC papir</t>
  </si>
  <si>
    <t>Dobava in montaža: Avtomatski dozirnik mila 500 ml, bel</t>
  </si>
  <si>
    <t>- Tlačni preizkusi vključno z potrebnimi čepi, manometri, ter njihovo odstranivijo po tlačnem preizkusu</t>
  </si>
  <si>
    <t>Za vse postavke velja dobava in montaža</t>
  </si>
  <si>
    <t xml:space="preserve">SKUPAJ </t>
  </si>
  <si>
    <t>- Poiskusni zagoni z izdelavo zapisnikov</t>
  </si>
  <si>
    <t>Proizvod: Geberit</t>
  </si>
  <si>
    <t>Vštet spojni, tesnilni in pritrdilni material, nosilni material, komplet z navojnimi palicami ter ostalim potrebnim materialom.</t>
  </si>
  <si>
    <t>Točno število in pozicijo gasilnih aparatov uskladiti z načrtom požarne varnosti</t>
  </si>
  <si>
    <t>- podometni vgrajeni izplakovalni kotliček
- oporne noge
- odtočno koleno
- prehodni kos
- WC priključna garnitura
- set za zvočno izolacijo
- sistem z dvodelno varčno tipko (posluževanje od spredaj)</t>
  </si>
  <si>
    <t>Demontaža obstoječih cevovodov, umivalnikov, hidrantov in odvoz na deponijo</t>
  </si>
  <si>
    <t>Stranišna školjka z opremo</t>
  </si>
  <si>
    <t>Umivalnik z opremo</t>
  </si>
  <si>
    <t>Hidtrant z opremo</t>
  </si>
  <si>
    <t>cevovodni dimenzije DN15 do DN50</t>
  </si>
  <si>
    <t xml:space="preserve">npr. </t>
  </si>
  <si>
    <t>VENTILATORSKI  KONVEKTOR - KASETNA STROPNA ENOTA  (z masko) z IR daljinskim upravljalnikom</t>
  </si>
  <si>
    <t>komplet z jadrovinastimi vložki za montažo skladno s smernico M-LüAR</t>
  </si>
  <si>
    <t>FREKVENČNA OBTOČNA ČRPALKA ( Č1-RADITORJI-OGREVANJE)
za toplo vodo do +120°C, za vertikalno montažo skupaj z nosilnim ogrodjem in tesnilnim materialom, za podatke:
dp=35kPa, V`=0,1m3/h
Pel=50W,    U=230V</t>
  </si>
  <si>
    <t>Dobava in montaža:EKSPANZIJSKA POSODA
zaprta varnostna posoda namenjena za ogrevalne sisteme za toplo vodo do 110°C, v skladu z EN12828, Izdelana iz korozijsko zaščitenega ohišja iz varjene jeklene pločevine in membrane, ter polnjena z dušikom, z vgrajenim manometrom.
predtlak dušika 1bar
max. Obratovalni tlak 3 bar</t>
  </si>
  <si>
    <t>Dobava in montaža:Varnostni ventil po TRD 721, alfa w=0,7, za sledeče tehnične podatke:
p odpiranja=3,0 bar (nadtlak)</t>
  </si>
  <si>
    <t>IMI STATICO</t>
  </si>
  <si>
    <t>- Pripravljalna dela in zarisovanje, izpiranje in zaključna dela</t>
  </si>
  <si>
    <t>- Spojni, tesnilni, pritrdilni  in nosilni material, komplet z navojnimi palicami ter ostalim potrebnim materialom za montažo.</t>
  </si>
  <si>
    <t xml:space="preserve"> - Pleskanje vidnih kovinskih delov z ustrezno barvo</t>
  </si>
  <si>
    <t>- Sodelovanje dobaviteljev opreme in pooblaščenih serviserjev za predvideno strojno opremo pri izvedbi zagonana naprav, ter izdaje zapisnika o zagonu po pooblaščeni organizaciji</t>
  </si>
  <si>
    <t>- Izdelava shem in obratovalnih navodil za obratovanje in vzdrževanje sistemov, vgrajenih elementov in naprav, vključno z shemami delovanja v z opisom in potrebnimi opravili v okvirju pod steklom, obešeno pri posameznih sklopih naprav</t>
  </si>
  <si>
    <t xml:space="preserve"> - Meritve tesnosti kanalov</t>
  </si>
  <si>
    <t>V ceni je vključen obešalnega materiala za pritrditev vseh zračnih kanalov, rešetk in ostalih elementov klimatizacijskega sistema. Vključno z pomožnimi gradbenimi deli, potrebnimi za pritrditev elementov.</t>
  </si>
  <si>
    <t xml:space="preserve">SKUPAJ PREZRAČEVANJE </t>
  </si>
  <si>
    <t xml:space="preserve"> - Meritve prezračevalnih količin in nastavitve količine zraka po posameznih elementih za področje prezračevanje</t>
  </si>
  <si>
    <t>- Šolanje osebja za upravljanje in vzdrževanje  naprav</t>
  </si>
  <si>
    <t>ARMSTRONG ARMAFLEX TUBOLIT SR) debeline 19 mm, razvodi v tleh.</t>
  </si>
  <si>
    <r>
      <t xml:space="preserve">Dobava in montaža:Izolacija cevi za </t>
    </r>
    <r>
      <rPr>
        <b/>
        <sz val="10"/>
        <rFont val="Arial CE"/>
        <charset val="238"/>
      </rPr>
      <t>toplo vodo</t>
    </r>
    <r>
      <rPr>
        <sz val="10"/>
        <rFont val="Arial CE"/>
        <family val="2"/>
        <charset val="238"/>
      </rPr>
      <t xml:space="preserve"> vodenih vidno ali v instalacijskih jaških s parozaporno izolacijo </t>
    </r>
  </si>
  <si>
    <t xml:space="preserve">TLAČNI GRELNIK VODE </t>
  </si>
  <si>
    <t>Napetost: 230 V</t>
  </si>
  <si>
    <t>Kapaciteta: 80 litrov</t>
  </si>
  <si>
    <t>- Delovni tlak: 6 bar</t>
  </si>
  <si>
    <t>- Material kotla: Kotel iz jeklene emajlirane pločevine</t>
  </si>
  <si>
    <t>- Temperaturno območje: 15-75°C</t>
  </si>
  <si>
    <t>- Termometer: Bimetalni termometer</t>
  </si>
  <si>
    <t>- Zaščitna anoda: Zaščitna magnezijeva anoda</t>
  </si>
  <si>
    <t>- Vrsta električnega grelca: Električni potopni</t>
  </si>
  <si>
    <t>- Povprečna debelina izolacije: 17 mm</t>
  </si>
  <si>
    <t>- Število oseb pri povprečni porabi: 3</t>
  </si>
  <si>
    <t>- Regulacija temperature: Elektromehanska</t>
  </si>
  <si>
    <t>- Priključna moč: 2000 W</t>
  </si>
  <si>
    <t>število odjemnih mest: 2 ali več</t>
  </si>
  <si>
    <t>Način vgradnje: Na steno</t>
  </si>
  <si>
    <t>GORENJE tip:TGR80NG</t>
  </si>
  <si>
    <t xml:space="preserve">Zunanja split enota, sestavljena iz variabilno prilagodljivim kompresorjem,  uparjalnik z direktno ekspanzijo, hladilni medij R32 , z vgrajenim zimskim setom, ki omogoča gretje pri temperaturi -30°C, komplet z elektro-krmilnim sistemom. Zunanja enota mora biti dobavljena z vsemi delovnimi in varnostnimi elementi za proizvodnjo grelne vode. 
</t>
  </si>
  <si>
    <t>Nazivna moč: gretje 8,0 kW / hlajenje 9.0 kW</t>
  </si>
  <si>
    <t xml:space="preserve">   3,05 / 10,0 kW (A-7/W35)</t>
  </si>
  <si>
    <t xml:space="preserve">   3.5 / 10.0 kW (A2/W35)</t>
  </si>
  <si>
    <t xml:space="preserve">   5 / 8.0 kW (A7/W35)</t>
  </si>
  <si>
    <t>SCOP - ogrevanje: A+++</t>
  </si>
  <si>
    <t>Sezonska energijska učinkovitost ogrevanja ηs = 185%</t>
  </si>
  <si>
    <t>Max. Tok / priporočena varovalka: 9A / 16A</t>
  </si>
  <si>
    <t>Nivo hrupa (PWL): 58 dB(A)</t>
  </si>
  <si>
    <t>Dimenzije (V x Š x G): 1040 x 1050x 480 mm</t>
  </si>
  <si>
    <t>Teža: 115 kg</t>
  </si>
  <si>
    <t>Medij: R32</t>
  </si>
  <si>
    <t>Max. dolžinska / max. višinska razlika: 2 do 50 m / 30 m</t>
  </si>
  <si>
    <t>Območje delovanja: gretje od -30°C do +24°C, priprava sanitarne vode od -30° do +42°, hlajenje od 10°C do +52°C</t>
  </si>
  <si>
    <t>Ustreza: Mitsubishi Electric, tip:PUZ-SHWM100YAA.TR ali enakovredno</t>
  </si>
  <si>
    <t>VODNA NOTRANJA ENOTA</t>
  </si>
  <si>
    <t>PAC-TH011-E tipalo za nadzor</t>
  </si>
  <si>
    <t xml:space="preserve">Notranja enota toplotne črpalke komplet z vremensko vodeno regulacijo ogrevanja in ločen režim segrevanja sanitarne vode in z zunanjim tipalom temperature, za delovanje do zunanje temperature -30°C, z dodatnim grelcem moči 9kW, z varnostnimi in delovnimi elementi, s tropotnim ventilom, obtočno črpalko, varnostnim ventilom in ekspanzijsko posodo, naprava je za montažo na zid in komplet z žičnimi povezavami med zunanjo in notranjo enoto.  
Pel=9 kW, 400V - 50Hz, </t>
  </si>
  <si>
    <t>npr. MITSUBISHI  Electric, tip: ERSD-YM9D ali enakovredno</t>
  </si>
  <si>
    <t>V= 100l</t>
  </si>
  <si>
    <t>Ø 6,35 mm</t>
  </si>
  <si>
    <t>DN 32</t>
  </si>
  <si>
    <t>Komplet:
-s krogelnima pipama DN32, 
- z avtomatskimi odzračevalnimi lončki, 
-nosilci, 
-univerzalnima vmesnima kosoma s čepom, 
-adapterji, 
-z ventili na priključkih in regulatorji pretoka na povratnih priključkih 
-montažne konzole</t>
  </si>
  <si>
    <t>DN32</t>
  </si>
  <si>
    <t>tip: SERENA K - SR K 10 EC 2P</t>
  </si>
  <si>
    <t>- Qg= 2290 W, 1 hitrost, Qh=2000 2.hitrost</t>
  </si>
  <si>
    <t>- Pel= 16W</t>
  </si>
  <si>
    <t>Revizijska vratica iz nerjaveče jeklene pločevine za zračni kanal.</t>
  </si>
  <si>
    <t>Dobava in montaža: ENOJNO POMIVALNO KORITO brez varnostznega preliva</t>
  </si>
  <si>
    <t>Proizvod/tip: Alveus Pomivalno korito CLASSIC 30 z odcejalno površino, levo/desno, 800x600</t>
  </si>
  <si>
    <t>stoječa enoročna mešalna TERMOSTATSKA baterija Ø15 z veznima cevkama in kotnima ventiloma Ø15</t>
  </si>
  <si>
    <t>Proizvod:  Ideal Standard</t>
  </si>
  <si>
    <t>Tip: CERAPLUS SAFE A5545AA</t>
  </si>
  <si>
    <r>
      <rPr>
        <b/>
        <sz val="10"/>
        <rFont val="Arial"/>
        <family val="2"/>
        <charset val="238"/>
      </rPr>
      <t xml:space="preserve">VENTILATORSKA SEKCIJA
</t>
    </r>
    <r>
      <rPr>
        <sz val="10"/>
        <rFont val="Arial"/>
        <family val="2"/>
        <charset val="238"/>
      </rPr>
      <t>Enote so opremljene s sklopom ventilatorskih motorjev, pri katerem je ventilator sestavljen iz dinamično uravnoteženega centrifugalnega kolesa z dvema dovodnima naprej usmerjenima kolesma, zasnovano posebej za optimalen pretok zraka in nizko raven hrupa.
AC motor ima direktno pogonsko enoto s asinhronom motorjem s 5 hitrostmi, od katerih so 3 tovarniško ožičene, opremljen z zaprto termično zaščito za avtomatsko ponastavitev.</t>
    </r>
  </si>
  <si>
    <t>- Dimenzije DxŠxV: 990x225x530 (+nogice 100)</t>
  </si>
  <si>
    <t>- Qg= 1490 W, 1 hitrost, Qh=1650 2.hitrost</t>
  </si>
  <si>
    <t>tip: SR C 33 R AC 2P VC z masko</t>
  </si>
  <si>
    <t>- Pel= 49W</t>
  </si>
  <si>
    <t>STROJNE INSTALACIJE-Revizija 1</t>
  </si>
  <si>
    <t>Ugotavljanje poteka tras vodovoda in kanalizacije, zapiranje, prevezave, odzračevanje in ponovna vzpostavitev delovanja</t>
  </si>
  <si>
    <t>Izvedba dezinfekcije vode, s strani pooblaščene institucije. Komplet s potrdilom o ustreznosti.</t>
  </si>
  <si>
    <t>V enotnih cenah mora biti upoštevan spojni, tesnilni in pritrdilni material, nosilni material, komplet z navojnimi palicami ter ostalim potrebnim materialom.</t>
  </si>
  <si>
    <t>MANSARDA OBJEKT  2</t>
  </si>
  <si>
    <t>Vn=12 l</t>
  </si>
  <si>
    <t>Datum: FEBRUAR  2026</t>
  </si>
  <si>
    <t>-Gradbeno pomoč instalaterjem, ki vključuje vrtanje lukenj do fi200mm in štemanje, izdelava utorov v stenah in tlaku za potrebe izvedbe strojnih instalacij</t>
  </si>
  <si>
    <t>Ocena znaša 20ur in vključuje vse delo ter ves potrebni material. Ponudnik je dolžan sam preveriti potrebno količino dela in podatki ceno na celoten komplet del (naročnik ne bo prizanala večjih količin)</t>
  </si>
  <si>
    <r>
      <t xml:space="preserve"> </t>
    </r>
    <r>
      <rPr>
        <b/>
        <u/>
        <sz val="10"/>
        <rFont val="Arial"/>
        <family val="2"/>
        <charset val="238"/>
      </rPr>
      <t>oz. drugo enakovredo!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</si>
</sst>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 #,##0.00\ &quot;€&quot;_-;\-* #,##0.00\ &quot;€&quot;_-;_-* &quot;-&quot;??\ &quot;€&quot;_-;_-@_-"/>
    <numFmt numFmtId="164" formatCode="_-* #,##0.00\ &quot;SIT&quot;_-;\-* #,##0.00\ &quot;SIT&quot;_-;_-* &quot;-&quot;??\ &quot;SIT&quot;_-;_-@_-"/>
    <numFmt numFmtId="165" formatCode="_-* #,##0.00\ _S_I_T_-;\-* #,##0.00\ _S_I_T_-;_-* &quot;-&quot;??\ _S_I_T_-;_-@_-"/>
    <numFmt numFmtId="166" formatCode="#,##0.00\ _S_I_T"/>
    <numFmt numFmtId="167" formatCode="#,##0.00&quot; €&quot;"/>
    <numFmt numFmtId="168" formatCode="#,##0.0"/>
    <numFmt numFmtId="169" formatCode="000"/>
    <numFmt numFmtId="170" formatCode="#,##0.00\ _€"/>
    <numFmt numFmtId="171" formatCode="#,##0.00\ &quot;€&quot;"/>
    <numFmt numFmtId="172" formatCode="00&quot;.&quot;"/>
    <numFmt numFmtId="173" formatCode="_ * #,##0.00_-\ _S_L_T_ ;_ * #,##0.00\-\ _S_L_T_ ;_ * &quot;-&quot;??_-\ _S_L_T_ ;_ @_ "/>
  </numFmts>
  <fonts count="81">
    <font>
      <sz val="10"/>
      <name val="Arial"/>
      <family val="2"/>
      <charset val="204"/>
    </font>
    <font>
      <sz val="10"/>
      <name val="Arial"/>
      <family val="2"/>
      <charset val="238"/>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0"/>
      <name val="Times New Roman"/>
      <family val="1"/>
      <charset val="238"/>
    </font>
    <font>
      <sz val="10"/>
      <name val="Arial CE"/>
      <family val="2"/>
      <charset val="238"/>
    </font>
    <font>
      <sz val="11"/>
      <color indexed="60"/>
      <name val="Calibri"/>
      <family val="2"/>
      <charset val="238"/>
    </font>
    <font>
      <sz val="10"/>
      <name val="Arial"/>
      <family val="2"/>
      <charset val="238"/>
    </font>
    <font>
      <sz val="11"/>
      <name val="Arial"/>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b/>
      <sz val="13"/>
      <name val="Arial Narrow"/>
      <family val="2"/>
      <charset val="238"/>
    </font>
    <font>
      <b/>
      <sz val="12"/>
      <name val="Arial Narrow"/>
      <family val="2"/>
      <charset val="238"/>
    </font>
    <font>
      <b/>
      <sz val="16"/>
      <name val="Arial Narrow"/>
      <family val="2"/>
      <charset val="238"/>
    </font>
    <font>
      <b/>
      <sz val="11"/>
      <name val="Arial Narrow"/>
      <family val="2"/>
      <charset val="238"/>
    </font>
    <font>
      <sz val="10"/>
      <name val="Arial Narrow"/>
      <family val="2"/>
      <charset val="238"/>
    </font>
    <font>
      <sz val="8"/>
      <name val="Arial"/>
      <family val="2"/>
      <charset val="204"/>
    </font>
    <font>
      <sz val="10"/>
      <name val="Helv"/>
      <charset val="204"/>
    </font>
    <font>
      <sz val="10"/>
      <name val="Arial"/>
      <family val="2"/>
      <charset val="204"/>
    </font>
    <font>
      <b/>
      <sz val="18"/>
      <color indexed="62"/>
      <name val="Cambria"/>
      <family val="2"/>
      <charset val="238"/>
    </font>
    <font>
      <sz val="11"/>
      <name val="Times New Roman"/>
      <family val="1"/>
      <charset val="238"/>
    </font>
    <font>
      <sz val="11"/>
      <color indexed="8"/>
      <name val="Calibri"/>
      <family val="2"/>
      <charset val="238"/>
    </font>
    <font>
      <b/>
      <sz val="10"/>
      <name val="Arial"/>
      <family val="2"/>
      <charset val="238"/>
    </font>
    <font>
      <b/>
      <sz val="14"/>
      <name val="Arial Narrow"/>
      <family val="2"/>
    </font>
    <font>
      <b/>
      <sz val="15"/>
      <color indexed="10"/>
      <name val="Arial Narrow"/>
      <family val="2"/>
      <charset val="238"/>
    </font>
    <font>
      <sz val="10"/>
      <color theme="1"/>
      <name val="Calibri"/>
      <family val="2"/>
    </font>
    <font>
      <sz val="11"/>
      <color theme="1"/>
      <name val="Calibri"/>
      <family val="2"/>
      <charset val="238"/>
      <scheme val="minor"/>
    </font>
    <font>
      <sz val="9"/>
      <color indexed="8"/>
      <name val="Calibri"/>
      <family val="2"/>
      <charset val="238"/>
    </font>
    <font>
      <b/>
      <sz val="13"/>
      <color rgb="FFFF0000"/>
      <name val="Arial Narrow"/>
      <family val="2"/>
      <charset val="238"/>
    </font>
    <font>
      <sz val="10"/>
      <color indexed="8"/>
      <name val="Arial"/>
      <family val="2"/>
      <charset val="238"/>
    </font>
    <font>
      <sz val="8"/>
      <color indexed="8"/>
      <name val="Arial"/>
      <family val="2"/>
      <charset val="238"/>
    </font>
    <font>
      <sz val="8"/>
      <name val="Arial CE"/>
      <family val="2"/>
      <charset val="238"/>
    </font>
    <font>
      <sz val="8"/>
      <name val="Arial"/>
      <family val="2"/>
      <charset val="238"/>
    </font>
    <font>
      <b/>
      <sz val="9"/>
      <color rgb="FF000000"/>
      <name val="Arial Narrow"/>
      <family val="2"/>
      <charset val="238"/>
    </font>
    <font>
      <b/>
      <sz val="9"/>
      <color rgb="FF000000"/>
      <name val="Arial"/>
      <family val="2"/>
      <charset val="238"/>
    </font>
    <font>
      <sz val="10"/>
      <name val="Symbol"/>
      <family val="1"/>
      <charset val="2"/>
    </font>
    <font>
      <sz val="10"/>
      <color indexed="10"/>
      <name val="Arial"/>
      <family val="2"/>
      <charset val="238"/>
    </font>
    <font>
      <sz val="10"/>
      <name val="Times New Roman CE"/>
      <family val="1"/>
      <charset val="238"/>
    </font>
    <font>
      <sz val="10"/>
      <name val="Times New Roman CE"/>
      <charset val="238"/>
    </font>
    <font>
      <sz val="10"/>
      <name val="Arial"/>
      <family val="2"/>
    </font>
    <font>
      <b/>
      <sz val="10"/>
      <name val="Arial CE"/>
      <charset val="238"/>
    </font>
    <font>
      <sz val="10"/>
      <name val="MS Sans Serif"/>
      <family val="2"/>
      <charset val="238"/>
    </font>
    <font>
      <b/>
      <i/>
      <sz val="10"/>
      <name val="Arial"/>
      <family val="2"/>
      <charset val="238"/>
    </font>
    <font>
      <i/>
      <sz val="10"/>
      <name val="Arial"/>
      <family val="2"/>
      <charset val="238"/>
    </font>
    <font>
      <sz val="10"/>
      <name val="Arial CE"/>
      <charset val="238"/>
    </font>
    <font>
      <sz val="11"/>
      <color rgb="FF9C0006"/>
      <name val="Calibri"/>
      <family val="2"/>
      <charset val="238"/>
      <scheme val="minor"/>
    </font>
    <font>
      <sz val="10"/>
      <color indexed="10"/>
      <name val="Times New Roman CE"/>
      <family val="1"/>
      <charset val="238"/>
    </font>
    <font>
      <sz val="10"/>
      <name val="Times New Roman"/>
      <family val="1"/>
    </font>
    <font>
      <sz val="9"/>
      <name val="Arial"/>
      <family val="2"/>
      <charset val="238"/>
    </font>
    <font>
      <sz val="10"/>
      <name val="Calibri"/>
      <family val="2"/>
      <charset val="238"/>
      <scheme val="minor"/>
    </font>
    <font>
      <b/>
      <u/>
      <sz val="10"/>
      <name val="Arial"/>
      <family val="2"/>
      <charset val="238"/>
    </font>
    <font>
      <sz val="10"/>
      <name val="Frutiger"/>
      <charset val="238"/>
    </font>
    <font>
      <u/>
      <sz val="8"/>
      <color indexed="12"/>
      <name val="Arial"/>
      <family val="2"/>
      <charset val="238"/>
    </font>
    <font>
      <b/>
      <sz val="12"/>
      <name val="Arial"/>
      <family val="2"/>
      <charset val="238"/>
    </font>
    <font>
      <u/>
      <sz val="10"/>
      <name val="Arial"/>
      <family val="2"/>
      <charset val="238"/>
    </font>
    <font>
      <sz val="12"/>
      <name val="Courier"/>
      <family val="3"/>
    </font>
    <font>
      <sz val="10"/>
      <name val="Gatineau"/>
    </font>
    <font>
      <b/>
      <sz val="10"/>
      <color indexed="8"/>
      <name val="Arial CE"/>
      <family val="2"/>
      <charset val="238"/>
    </font>
    <font>
      <b/>
      <sz val="10"/>
      <color indexed="8"/>
      <name val="Arial"/>
      <family val="2"/>
    </font>
    <font>
      <sz val="10"/>
      <color indexed="8"/>
      <name val="Arial CE"/>
      <family val="2"/>
      <charset val="238"/>
    </font>
    <font>
      <sz val="12"/>
      <name val="Arial"/>
      <family val="2"/>
      <charset val="238"/>
    </font>
    <font>
      <b/>
      <i/>
      <sz val="12"/>
      <name val="Arial"/>
      <family val="2"/>
      <charset val="238"/>
    </font>
    <font>
      <sz val="12"/>
      <name val="Times New Roman"/>
      <family val="1"/>
      <charset val="238"/>
    </font>
    <font>
      <vertAlign val="subscript"/>
      <sz val="10"/>
      <name val="Arial"/>
      <family val="2"/>
      <charset val="238"/>
    </font>
    <font>
      <b/>
      <sz val="10"/>
      <name val="Arial"/>
      <family val="2"/>
      <charset val="204"/>
    </font>
    <font>
      <b/>
      <i/>
      <sz val="10"/>
      <name val="Arial CE"/>
      <charset val="238"/>
    </font>
    <font>
      <b/>
      <sz val="10"/>
      <name val="Arial CE"/>
      <family val="2"/>
      <charset val="238"/>
    </font>
    <font>
      <b/>
      <i/>
      <u/>
      <sz val="10"/>
      <name val="Arial"/>
      <family val="2"/>
      <charset val="238"/>
    </font>
    <font>
      <b/>
      <sz val="10"/>
      <name val="Arial"/>
      <family val="2"/>
    </font>
  </fonts>
  <fills count="47">
    <fill>
      <patternFill patternType="none"/>
    </fill>
    <fill>
      <patternFill patternType="gray125"/>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3"/>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9"/>
      </patternFill>
    </fill>
    <fill>
      <patternFill patternType="solid">
        <fgColor indexed="22"/>
      </patternFill>
    </fill>
    <fill>
      <patternFill patternType="solid">
        <fgColor indexed="43"/>
        <bgColor indexed="26"/>
      </patternFill>
    </fill>
    <fill>
      <patternFill patternType="solid">
        <fgColor indexed="26"/>
        <bgColor indexed="9"/>
      </patternFill>
    </fill>
    <fill>
      <patternFill patternType="solid">
        <fgColor rgb="FFFFFF00"/>
        <bgColor indexed="64"/>
      </patternFill>
    </fill>
    <fill>
      <patternFill patternType="solid">
        <fgColor rgb="FFFFC7CE"/>
      </patternFill>
    </fill>
    <fill>
      <patternFill patternType="solid">
        <fgColor theme="6" tint="0.39997558519241921"/>
        <bgColor indexed="64"/>
      </patternFill>
    </fill>
    <fill>
      <patternFill patternType="solid">
        <fgColor indexed="13"/>
        <bgColor indexed="64"/>
      </patternFill>
    </fill>
  </fills>
  <borders count="1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bottom style="double">
        <color indexed="8"/>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s>
  <cellStyleXfs count="182">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6"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0" borderId="0" applyNumberFormat="0" applyBorder="0" applyAlignment="0" applyProtection="0"/>
    <xf numFmtId="0" fontId="2" fillId="2"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5"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2" borderId="0" applyNumberFormat="0" applyBorder="0" applyAlignment="0" applyProtection="0"/>
    <xf numFmtId="0" fontId="2" fillId="6"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3" fillId="10"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4"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3" fillId="5" borderId="0" applyNumberFormat="0" applyBorder="0" applyAlignment="0" applyProtection="0"/>
    <xf numFmtId="0" fontId="3" fillId="26" borderId="0" applyNumberFormat="0" applyBorder="0" applyAlignment="0" applyProtection="0"/>
    <xf numFmtId="0" fontId="3" fillId="10" borderId="0" applyNumberFormat="0" applyBorder="0" applyAlignment="0" applyProtection="0"/>
    <xf numFmtId="0" fontId="3" fillId="27" borderId="0" applyNumberFormat="0" applyBorder="0" applyAlignment="0" applyProtection="0"/>
    <xf numFmtId="0" fontId="3" fillId="4"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 fillId="35"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36" borderId="0" applyNumberFormat="0" applyBorder="0" applyAlignment="0" applyProtection="0"/>
    <xf numFmtId="0" fontId="4" fillId="12" borderId="0" applyNumberFormat="0" applyBorder="0" applyAlignment="0" applyProtection="0"/>
    <xf numFmtId="0" fontId="5" fillId="37" borderId="1" applyNumberFormat="0" applyAlignment="0" applyProtection="0"/>
    <xf numFmtId="0" fontId="6" fillId="38" borderId="2" applyNumberFormat="0" applyAlignment="0" applyProtection="0"/>
    <xf numFmtId="4" fontId="37" fillId="0" borderId="0">
      <alignment horizontal="right" vertical="top" wrapText="1"/>
    </xf>
    <xf numFmtId="0" fontId="8" fillId="10" borderId="0" applyNumberFormat="0" applyBorder="0" applyAlignment="0" applyProtection="0"/>
    <xf numFmtId="0" fontId="8" fillId="7" borderId="0" applyNumberFormat="0" applyBorder="0" applyAlignment="0" applyProtection="0"/>
    <xf numFmtId="0" fontId="18" fillId="0" borderId="0"/>
    <xf numFmtId="0" fontId="7" fillId="0" borderId="0" applyNumberFormat="0" applyFill="0" applyBorder="0" applyAlignment="0" applyProtection="0"/>
    <xf numFmtId="0" fontId="8" fillId="13" borderId="0" applyNumberFormat="0" applyBorder="0" applyAlignment="0" applyProtection="0"/>
    <xf numFmtId="0" fontId="8" fillId="13" borderId="0" applyNumberFormat="0" applyBorder="0" applyAlignment="0" applyProtection="0"/>
    <xf numFmtId="0" fontId="9" fillId="0" borderId="3" applyNumberFormat="0" applyFill="0" applyAlignment="0" applyProtection="0"/>
    <xf numFmtId="0" fontId="10" fillId="0" borderId="4" applyNumberFormat="0" applyFill="0" applyAlignment="0" applyProtection="0"/>
    <xf numFmtId="0" fontId="11" fillId="0" borderId="5" applyNumberFormat="0" applyFill="0" applyAlignment="0" applyProtection="0"/>
    <xf numFmtId="0" fontId="11" fillId="0" borderId="0" applyNumberFormat="0" applyFill="0" applyBorder="0" applyAlignment="0" applyProtection="0"/>
    <xf numFmtId="0" fontId="12" fillId="16" borderId="1" applyNumberFormat="0" applyAlignment="0" applyProtection="0"/>
    <xf numFmtId="0" fontId="19" fillId="39" borderId="6" applyNumberFormat="0" applyAlignment="0" applyProtection="0"/>
    <xf numFmtId="0" fontId="19" fillId="40" borderId="6" applyNumberFormat="0" applyAlignment="0" applyProtection="0"/>
    <xf numFmtId="0" fontId="13" fillId="0" borderId="7" applyNumberFormat="0" applyFill="0" applyAlignment="0" applyProtection="0"/>
    <xf numFmtId="0" fontId="31" fillId="0" borderId="0" applyNumberFormat="0" applyFill="0" applyBorder="0" applyAlignment="0" applyProtection="0"/>
    <xf numFmtId="0" fontId="20" fillId="0" borderId="0" applyNumberFormat="0" applyFill="0" applyBorder="0" applyAlignment="0" applyProtection="0"/>
    <xf numFmtId="0" fontId="38" fillId="0" borderId="0"/>
    <xf numFmtId="0" fontId="14" fillId="0" borderId="0"/>
    <xf numFmtId="0" fontId="32" fillId="0" borderId="0"/>
    <xf numFmtId="0" fontId="17" fillId="0" borderId="0"/>
    <xf numFmtId="0" fontId="38" fillId="0" borderId="0"/>
    <xf numFmtId="0" fontId="30" fillId="0" borderId="0"/>
    <xf numFmtId="0" fontId="15" fillId="0" borderId="0"/>
    <xf numFmtId="0" fontId="15" fillId="0" borderId="0"/>
    <xf numFmtId="0" fontId="16" fillId="41" borderId="0" applyNumberFormat="0" applyBorder="0" applyAlignment="0" applyProtection="0"/>
    <xf numFmtId="0" fontId="15" fillId="0" borderId="0"/>
    <xf numFmtId="0" fontId="17" fillId="0" borderId="0"/>
    <xf numFmtId="0" fontId="30" fillId="0" borderId="0"/>
    <xf numFmtId="0" fontId="30" fillId="0" borderId="0"/>
    <xf numFmtId="0" fontId="30" fillId="0" borderId="0"/>
    <xf numFmtId="0" fontId="18" fillId="0" borderId="0"/>
    <xf numFmtId="0" fontId="29" fillId="0" borderId="0"/>
    <xf numFmtId="0" fontId="15" fillId="0" borderId="0"/>
    <xf numFmtId="0" fontId="15" fillId="0" borderId="0"/>
    <xf numFmtId="0" fontId="30" fillId="0" borderId="0"/>
    <xf numFmtId="0" fontId="30" fillId="0" borderId="0"/>
    <xf numFmtId="0" fontId="1" fillId="0" borderId="0"/>
    <xf numFmtId="0" fontId="15" fillId="0" borderId="0"/>
    <xf numFmtId="0" fontId="15" fillId="42" borderId="8" applyNumberFormat="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9" fillId="37" borderId="6" applyNumberFormat="0" applyAlignment="0" applyProtection="0"/>
    <xf numFmtId="0" fontId="19" fillId="37" borderId="6" applyNumberFormat="0" applyAlignment="0" applyProtection="0"/>
    <xf numFmtId="0" fontId="30" fillId="0" borderId="0"/>
    <xf numFmtId="0" fontId="30" fillId="0" borderId="0"/>
    <xf numFmtId="0" fontId="29" fillId="0" borderId="0"/>
    <xf numFmtId="0" fontId="29" fillId="0" borderId="0"/>
    <xf numFmtId="0" fontId="29" fillId="0" borderId="0"/>
    <xf numFmtId="0" fontId="20" fillId="0" borderId="0" applyNumberFormat="0" applyFill="0" applyBorder="0" applyAlignment="0" applyProtection="0"/>
    <xf numFmtId="0" fontId="20" fillId="0" borderId="0" applyNumberFormat="0" applyFill="0" applyBorder="0" applyAlignment="0" applyProtection="0"/>
    <xf numFmtId="0" fontId="21" fillId="0" borderId="9" applyNumberFormat="0" applyFill="0" applyAlignment="0" applyProtection="0"/>
    <xf numFmtId="44" fontId="33" fillId="0" borderId="0" applyFont="0" applyFill="0" applyBorder="0" applyAlignment="0" applyProtection="0"/>
    <xf numFmtId="44" fontId="2" fillId="0" borderId="0" applyFont="0" applyFill="0" applyBorder="0" applyAlignment="0" applyProtection="0"/>
    <xf numFmtId="164" fontId="17" fillId="0" borderId="0" applyFill="0" applyBorder="0" applyAlignment="0" applyProtection="0"/>
    <xf numFmtId="165" fontId="17" fillId="0" borderId="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4" fillId="0" borderId="0"/>
    <xf numFmtId="4" fontId="39" fillId="0" borderId="0">
      <alignment horizontal="right" vertical="top"/>
    </xf>
    <xf numFmtId="0" fontId="49" fillId="0" borderId="0"/>
    <xf numFmtId="0" fontId="50" fillId="0" borderId="0"/>
    <xf numFmtId="0" fontId="14" fillId="0" borderId="0"/>
    <xf numFmtId="0" fontId="1" fillId="0" borderId="0"/>
    <xf numFmtId="0" fontId="50" fillId="0" borderId="0"/>
    <xf numFmtId="0" fontId="53" fillId="0" borderId="0"/>
    <xf numFmtId="165" fontId="1" fillId="0" borderId="0" applyFont="0" applyFill="0" applyBorder="0" applyAlignment="0" applyProtection="0"/>
    <xf numFmtId="0" fontId="15" fillId="0" borderId="0"/>
    <xf numFmtId="0" fontId="49" fillId="0" borderId="0"/>
    <xf numFmtId="0" fontId="49" fillId="0" borderId="0"/>
    <xf numFmtId="0" fontId="49" fillId="0" borderId="0"/>
    <xf numFmtId="0" fontId="50" fillId="0" borderId="0"/>
    <xf numFmtId="0" fontId="1" fillId="0" borderId="0"/>
    <xf numFmtId="0" fontId="50" fillId="0" borderId="0"/>
    <xf numFmtId="0" fontId="56" fillId="0" borderId="0"/>
    <xf numFmtId="0" fontId="1" fillId="0" borderId="0"/>
    <xf numFmtId="0" fontId="1" fillId="0" borderId="0"/>
    <xf numFmtId="0" fontId="1" fillId="0" borderId="0"/>
    <xf numFmtId="0" fontId="57" fillId="44" borderId="0" applyNumberFormat="0" applyBorder="0" applyAlignment="0" applyProtection="0"/>
    <xf numFmtId="0" fontId="15" fillId="0" borderId="0"/>
    <xf numFmtId="0" fontId="2" fillId="0" borderId="0"/>
    <xf numFmtId="0" fontId="1" fillId="0" borderId="0"/>
    <xf numFmtId="0" fontId="56" fillId="0" borderId="0"/>
    <xf numFmtId="0" fontId="1" fillId="0" borderId="0"/>
    <xf numFmtId="0" fontId="49" fillId="0" borderId="0"/>
    <xf numFmtId="0" fontId="56" fillId="0" borderId="0"/>
    <xf numFmtId="37" fontId="67" fillId="0" borderId="0"/>
    <xf numFmtId="165" fontId="68" fillId="0" borderId="0" applyFont="0" applyFill="0" applyBorder="0" applyAlignment="0" applyProtection="0"/>
    <xf numFmtId="0" fontId="56" fillId="0" borderId="0"/>
    <xf numFmtId="0" fontId="1" fillId="0" borderId="0"/>
    <xf numFmtId="0" fontId="1" fillId="0" borderId="0"/>
    <xf numFmtId="0" fontId="1" fillId="0" borderId="0"/>
    <xf numFmtId="0" fontId="15" fillId="0" borderId="0"/>
    <xf numFmtId="0" fontId="68" fillId="0" borderId="0"/>
    <xf numFmtId="0" fontId="1" fillId="0" borderId="0"/>
    <xf numFmtId="0" fontId="1" fillId="0" borderId="0"/>
    <xf numFmtId="0" fontId="32" fillId="0" borderId="0"/>
    <xf numFmtId="0" fontId="32" fillId="0" borderId="0"/>
    <xf numFmtId="173" fontId="1" fillId="0" borderId="0" applyFont="0" applyFill="0" applyBorder="0" applyAlignment="0" applyProtection="0"/>
    <xf numFmtId="0" fontId="1" fillId="0" borderId="0"/>
  </cellStyleXfs>
  <cellXfs count="505">
    <xf numFmtId="0" fontId="0" fillId="0" borderId="0" xfId="0"/>
    <xf numFmtId="0" fontId="23" fillId="0" borderId="0" xfId="0" applyFont="1" applyAlignment="1">
      <alignment horizontal="left" vertical="top" wrapText="1"/>
    </xf>
    <xf numFmtId="0" fontId="25" fillId="0" borderId="0" xfId="0" applyFont="1" applyAlignment="1">
      <alignment horizontal="left" vertical="top" wrapText="1"/>
    </xf>
    <xf numFmtId="0" fontId="24" fillId="0" borderId="0" xfId="0" applyFont="1" applyAlignment="1">
      <alignment horizontal="left" vertical="top" wrapText="1"/>
    </xf>
    <xf numFmtId="0" fontId="23" fillId="0" borderId="0" xfId="0" applyFont="1" applyAlignment="1">
      <alignment horizontal="right" vertical="top" wrapText="1"/>
    </xf>
    <xf numFmtId="0" fontId="27" fillId="0" borderId="0" xfId="0" applyFont="1" applyAlignment="1">
      <alignment horizontal="center"/>
    </xf>
    <xf numFmtId="0" fontId="23" fillId="0" borderId="0" xfId="0" applyFont="1" applyAlignment="1">
      <alignment horizontal="center" wrapText="1"/>
    </xf>
    <xf numFmtId="0" fontId="25" fillId="0" borderId="0" xfId="0" applyFont="1" applyAlignment="1">
      <alignment horizontal="center" wrapText="1"/>
    </xf>
    <xf numFmtId="0" fontId="24" fillId="0" borderId="0" xfId="0" applyFont="1" applyAlignment="1">
      <alignment horizontal="center" wrapText="1"/>
    </xf>
    <xf numFmtId="0" fontId="34" fillId="0" borderId="0" xfId="114" applyFont="1" applyAlignment="1">
      <alignment vertical="top" wrapText="1"/>
    </xf>
    <xf numFmtId="0" fontId="35" fillId="0" borderId="0" xfId="0" applyFont="1" applyAlignment="1">
      <alignment vertical="top" wrapText="1"/>
    </xf>
    <xf numFmtId="0" fontId="36" fillId="0" borderId="0" xfId="0" applyFont="1" applyAlignment="1">
      <alignment horizontal="left" vertical="top" wrapText="1"/>
    </xf>
    <xf numFmtId="167" fontId="24" fillId="0" borderId="0" xfId="0" applyNumberFormat="1" applyFont="1" applyAlignment="1" applyProtection="1">
      <alignment horizontal="right" wrapText="1"/>
      <protection locked="0"/>
    </xf>
    <xf numFmtId="0" fontId="23" fillId="0" borderId="11" xfId="0" applyFont="1" applyBorder="1" applyAlignment="1">
      <alignment horizontal="left" vertical="top" wrapText="1"/>
    </xf>
    <xf numFmtId="0" fontId="26" fillId="0" borderId="12" xfId="0" applyFont="1" applyBorder="1" applyAlignment="1">
      <alignment horizontal="right" vertical="top" wrapText="1"/>
    </xf>
    <xf numFmtId="0" fontId="26" fillId="0" borderId="12" xfId="0" applyFont="1" applyBorder="1" applyAlignment="1">
      <alignment horizontal="center" wrapText="1"/>
    </xf>
    <xf numFmtId="167" fontId="24" fillId="0" borderId="13" xfId="0" applyNumberFormat="1" applyFont="1" applyBorder="1" applyAlignment="1" applyProtection="1">
      <alignment horizontal="right" wrapText="1"/>
      <protection locked="0"/>
    </xf>
    <xf numFmtId="0" fontId="40" fillId="0" borderId="0" xfId="0" applyFont="1" applyAlignment="1">
      <alignment horizontal="left" vertical="top" wrapText="1"/>
    </xf>
    <xf numFmtId="0" fontId="1" fillId="0" borderId="0" xfId="117" applyFont="1" applyAlignment="1">
      <alignment horizontal="left" vertical="top" wrapText="1"/>
    </xf>
    <xf numFmtId="3" fontId="1" fillId="0" borderId="0" xfId="117" applyNumberFormat="1" applyFont="1" applyAlignment="1">
      <alignment horizontal="right" shrinkToFit="1"/>
    </xf>
    <xf numFmtId="0" fontId="1" fillId="0" borderId="0" xfId="117" applyFont="1" applyAlignment="1">
      <alignment horizontal="center" shrinkToFit="1"/>
    </xf>
    <xf numFmtId="4" fontId="1" fillId="0" borderId="0" xfId="117" applyNumberFormat="1" applyFont="1" applyAlignment="1">
      <alignment horizontal="center" shrinkToFit="1"/>
    </xf>
    <xf numFmtId="0" fontId="1" fillId="0" borderId="0" xfId="114" applyFont="1" applyAlignment="1">
      <alignment horizontal="left" vertical="top" wrapText="1"/>
    </xf>
    <xf numFmtId="49" fontId="34" fillId="0" borderId="0" xfId="106" applyNumberFormat="1" applyFont="1" applyAlignment="1">
      <alignment horizontal="left" vertical="top" wrapText="1"/>
    </xf>
    <xf numFmtId="0" fontId="34" fillId="0" borderId="0" xfId="114" applyFont="1" applyAlignment="1">
      <alignment horizontal="left" vertical="top" wrapText="1"/>
    </xf>
    <xf numFmtId="170" fontId="34" fillId="0" borderId="0" xfId="114" applyNumberFormat="1" applyFont="1" applyAlignment="1" applyProtection="1">
      <alignment horizontal="center" vertical="top" wrapText="1"/>
      <protection locked="0"/>
    </xf>
    <xf numFmtId="0" fontId="34" fillId="0" borderId="0" xfId="116" applyFont="1" applyAlignment="1">
      <alignment horizontal="left" vertical="top" wrapText="1"/>
    </xf>
    <xf numFmtId="170" fontId="1" fillId="0" borderId="0" xfId="0" applyNumberFormat="1" applyFont="1" applyAlignment="1">
      <alignment horizontal="center"/>
    </xf>
    <xf numFmtId="0" fontId="1" fillId="0" borderId="0" xfId="116" applyFont="1" applyAlignment="1">
      <alignment horizontal="left" vertical="top" wrapText="1"/>
    </xf>
    <xf numFmtId="0" fontId="1" fillId="0" borderId="0" xfId="120" applyFont="1" applyAlignment="1">
      <alignment horizontal="left" vertical="top" wrapText="1"/>
    </xf>
    <xf numFmtId="0" fontId="1" fillId="0" borderId="0" xfId="120" applyFont="1" applyAlignment="1">
      <alignment horizontal="center" wrapText="1"/>
    </xf>
    <xf numFmtId="170" fontId="1" fillId="0" borderId="0" xfId="120" applyNumberFormat="1" applyFont="1" applyAlignment="1" applyProtection="1">
      <alignment horizontal="center" wrapText="1"/>
      <protection locked="0"/>
    </xf>
    <xf numFmtId="0" fontId="34" fillId="0" borderId="0" xfId="120" applyFont="1" applyAlignment="1">
      <alignment vertical="top" wrapText="1"/>
    </xf>
    <xf numFmtId="0" fontId="1" fillId="0" borderId="0" xfId="119"/>
    <xf numFmtId="0" fontId="41" fillId="0" borderId="0" xfId="0" applyFont="1" applyAlignment="1">
      <alignment horizontal="center" vertical="top" wrapText="1"/>
    </xf>
    <xf numFmtId="0" fontId="1" fillId="0" borderId="0" xfId="117" applyFont="1" applyAlignment="1">
      <alignment horizontal="center" wrapText="1"/>
    </xf>
    <xf numFmtId="170" fontId="1" fillId="0" borderId="0" xfId="114" applyNumberFormat="1" applyFont="1" applyAlignment="1">
      <alignment horizontal="center" wrapText="1"/>
    </xf>
    <xf numFmtId="1" fontId="1" fillId="0" borderId="0" xfId="114" applyNumberFormat="1" applyFont="1" applyAlignment="1">
      <alignment horizontal="left" vertical="top"/>
    </xf>
    <xf numFmtId="0" fontId="1" fillId="0" borderId="0" xfId="114" quotePrefix="1" applyFont="1" applyAlignment="1">
      <alignment horizontal="justify" vertical="top"/>
    </xf>
    <xf numFmtId="1" fontId="1" fillId="0" borderId="0" xfId="114" applyNumberFormat="1" applyFont="1" applyAlignment="1">
      <alignment horizontal="left" vertical="top" wrapText="1"/>
    </xf>
    <xf numFmtId="3" fontId="1" fillId="0" borderId="0" xfId="117" applyNumberFormat="1" applyFont="1" applyAlignment="1">
      <alignment horizontal="center" shrinkToFit="1"/>
    </xf>
    <xf numFmtId="0" fontId="1" fillId="0" borderId="0" xfId="128" applyFont="1" applyAlignment="1">
      <alignment horizontal="left" vertical="top" wrapText="1"/>
    </xf>
    <xf numFmtId="0" fontId="1" fillId="0" borderId="0" xfId="118" applyFont="1" applyAlignment="1">
      <alignment wrapText="1"/>
    </xf>
    <xf numFmtId="1" fontId="1" fillId="0" borderId="0" xfId="120" applyNumberFormat="1" applyFont="1" applyAlignment="1">
      <alignment horizontal="left" vertical="top" wrapText="1"/>
    </xf>
    <xf numFmtId="49" fontId="1" fillId="0" borderId="0" xfId="117" applyNumberFormat="1" applyFont="1" applyAlignment="1">
      <alignment horizontal="center"/>
    </xf>
    <xf numFmtId="168" fontId="1" fillId="0" borderId="0" xfId="117" applyNumberFormat="1" applyFont="1" applyAlignment="1">
      <alignment horizontal="center"/>
    </xf>
    <xf numFmtId="0" fontId="1" fillId="0" borderId="0" xfId="114" applyFont="1" applyAlignment="1">
      <alignment horizontal="center" wrapText="1"/>
    </xf>
    <xf numFmtId="0" fontId="1" fillId="0" borderId="0" xfId="128" applyFont="1" applyAlignment="1">
      <alignment vertical="top" wrapText="1"/>
    </xf>
    <xf numFmtId="0" fontId="1" fillId="0" borderId="0" xfId="117" applyFont="1" applyAlignment="1">
      <alignment vertical="top" wrapText="1"/>
    </xf>
    <xf numFmtId="0" fontId="1" fillId="0" borderId="0" xfId="117" applyFont="1" applyAlignment="1">
      <alignment wrapText="1"/>
    </xf>
    <xf numFmtId="2" fontId="1" fillId="0" borderId="0" xfId="117" applyNumberFormat="1" applyFont="1" applyAlignment="1">
      <alignment horizontal="center" wrapText="1"/>
    </xf>
    <xf numFmtId="4" fontId="1" fillId="0" borderId="0" xfId="117" applyNumberFormat="1" applyFont="1" applyAlignment="1" applyProtection="1">
      <alignment horizontal="center" wrapText="1"/>
      <protection locked="0"/>
    </xf>
    <xf numFmtId="4" fontId="1" fillId="0" borderId="0" xfId="120" applyNumberFormat="1" applyFont="1" applyAlignment="1" applyProtection="1">
      <alignment horizontal="center" wrapText="1"/>
      <protection locked="0"/>
    </xf>
    <xf numFmtId="2" fontId="1" fillId="0" borderId="0" xfId="120" applyNumberFormat="1" applyFont="1" applyAlignment="1">
      <alignment horizontal="right" wrapText="1"/>
    </xf>
    <xf numFmtId="2" fontId="1" fillId="0" borderId="0" xfId="118" applyNumberFormat="1" applyFont="1" applyAlignment="1">
      <alignment horizontal="center" wrapText="1"/>
    </xf>
    <xf numFmtId="4" fontId="1" fillId="0" borderId="0" xfId="118" applyNumberFormat="1" applyFont="1" applyAlignment="1" applyProtection="1">
      <alignment horizontal="center" wrapText="1"/>
      <protection locked="0"/>
    </xf>
    <xf numFmtId="0" fontId="1" fillId="0" borderId="0" xfId="114" applyFont="1" applyAlignment="1">
      <alignment vertical="center"/>
    </xf>
    <xf numFmtId="0" fontId="1" fillId="0" borderId="0" xfId="114" quotePrefix="1" applyFont="1" applyAlignment="1">
      <alignment vertical="center"/>
    </xf>
    <xf numFmtId="0" fontId="1" fillId="0" borderId="0" xfId="120" applyFont="1" applyAlignment="1">
      <alignment vertical="top" wrapText="1"/>
    </xf>
    <xf numFmtId="0" fontId="1" fillId="0" borderId="0" xfId="0" applyFont="1" applyAlignment="1">
      <alignment horizontal="center" wrapText="1"/>
    </xf>
    <xf numFmtId="4" fontId="1" fillId="0" borderId="0" xfId="0" applyNumberFormat="1" applyFont="1" applyAlignment="1">
      <alignment horizontal="center" wrapText="1"/>
    </xf>
    <xf numFmtId="0" fontId="1" fillId="0" borderId="10" xfId="120" applyFont="1" applyBorder="1" applyAlignment="1">
      <alignment horizontal="left" vertical="top" wrapText="1"/>
    </xf>
    <xf numFmtId="0" fontId="1" fillId="0" borderId="10" xfId="120" applyFont="1" applyBorder="1" applyAlignment="1">
      <alignment horizontal="center" wrapText="1"/>
    </xf>
    <xf numFmtId="170" fontId="1" fillId="0" borderId="14" xfId="0" applyNumberFormat="1" applyFont="1" applyBorder="1" applyAlignment="1">
      <alignment horizontal="center"/>
    </xf>
    <xf numFmtId="0" fontId="34" fillId="0" borderId="0" xfId="120" applyFont="1" applyAlignment="1">
      <alignment horizontal="left" vertical="top" wrapText="1"/>
    </xf>
    <xf numFmtId="0" fontId="34" fillId="0" borderId="0" xfId="120" applyFont="1" applyAlignment="1">
      <alignment horizontal="center" wrapText="1"/>
    </xf>
    <xf numFmtId="170" fontId="34" fillId="0" borderId="0" xfId="120" applyNumberFormat="1" applyFont="1" applyAlignment="1" applyProtection="1">
      <alignment horizontal="center" wrapText="1"/>
      <protection locked="0"/>
    </xf>
    <xf numFmtId="0" fontId="1" fillId="0" borderId="0" xfId="116" applyFont="1" applyAlignment="1">
      <alignment horizontal="center" wrapText="1"/>
    </xf>
    <xf numFmtId="170" fontId="1" fillId="0" borderId="0" xfId="116" applyNumberFormat="1" applyFont="1" applyAlignment="1" applyProtection="1">
      <alignment horizontal="center" wrapText="1"/>
      <protection locked="0"/>
    </xf>
    <xf numFmtId="3" fontId="42" fillId="0" borderId="15" xfId="0" applyNumberFormat="1" applyFont="1" applyBorder="1" applyAlignment="1">
      <alignment horizontal="right"/>
    </xf>
    <xf numFmtId="49" fontId="42" fillId="0" borderId="15" xfId="0" applyNumberFormat="1" applyFont="1" applyBorder="1" applyAlignment="1">
      <alignment horizontal="left"/>
    </xf>
    <xf numFmtId="49" fontId="42" fillId="0" borderId="15" xfId="0" applyNumberFormat="1" applyFont="1" applyBorder="1" applyAlignment="1">
      <alignment horizontal="center" wrapText="1"/>
    </xf>
    <xf numFmtId="1" fontId="42" fillId="0" borderId="15" xfId="0" applyNumberFormat="1" applyFont="1" applyBorder="1" applyAlignment="1" applyProtection="1">
      <alignment horizontal="center" wrapText="1"/>
      <protection locked="0"/>
    </xf>
    <xf numFmtId="0" fontId="44" fillId="0" borderId="0" xfId="0" applyFont="1"/>
    <xf numFmtId="3" fontId="42" fillId="0" borderId="0" xfId="0" applyNumberFormat="1" applyFont="1" applyAlignment="1">
      <alignment horizontal="right"/>
    </xf>
    <xf numFmtId="49" fontId="42" fillId="0" borderId="0" xfId="0" applyNumberFormat="1" applyFont="1" applyAlignment="1">
      <alignment horizontal="left"/>
    </xf>
    <xf numFmtId="49" fontId="42" fillId="0" borderId="0" xfId="0" applyNumberFormat="1" applyFont="1" applyAlignment="1">
      <alignment horizontal="center" wrapText="1"/>
    </xf>
    <xf numFmtId="1" fontId="42" fillId="0" borderId="0" xfId="0" applyNumberFormat="1" applyFont="1" applyAlignment="1" applyProtection="1">
      <alignment horizontal="center" wrapText="1"/>
      <protection locked="0"/>
    </xf>
    <xf numFmtId="0" fontId="1" fillId="0" borderId="0" xfId="0" applyFont="1" applyAlignment="1">
      <alignment wrapText="1"/>
    </xf>
    <xf numFmtId="170" fontId="1" fillId="0" borderId="0" xfId="116" applyNumberFormat="1" applyFont="1" applyAlignment="1">
      <alignment horizontal="center" wrapText="1"/>
    </xf>
    <xf numFmtId="0" fontId="1" fillId="0" borderId="0" xfId="0" applyFont="1" applyAlignment="1">
      <alignment horizontal="left" vertical="top"/>
    </xf>
    <xf numFmtId="0" fontId="1" fillId="0" borderId="0" xfId="0" applyFont="1" applyAlignment="1">
      <alignment horizontal="center" vertical="top" wrapText="1"/>
    </xf>
    <xf numFmtId="0" fontId="1" fillId="0" borderId="0" xfId="0" applyFont="1" applyAlignment="1">
      <alignment horizontal="center"/>
    </xf>
    <xf numFmtId="0" fontId="1" fillId="0" borderId="0" xfId="120" applyFont="1" applyAlignment="1">
      <alignment horizontal="center"/>
    </xf>
    <xf numFmtId="0" fontId="1" fillId="0" borderId="0" xfId="0" applyFont="1"/>
    <xf numFmtId="0" fontId="45" fillId="0" borderId="0" xfId="0" applyFont="1" applyAlignment="1">
      <alignment horizontal="justify" vertical="center"/>
    </xf>
    <xf numFmtId="0" fontId="46" fillId="0" borderId="0" xfId="0" applyFont="1" applyAlignment="1">
      <alignment horizontal="justify" vertical="center"/>
    </xf>
    <xf numFmtId="0" fontId="1" fillId="0" borderId="0" xfId="114" quotePrefix="1" applyFont="1" applyAlignment="1">
      <alignment vertical="center" wrapText="1"/>
    </xf>
    <xf numFmtId="166" fontId="43" fillId="0" borderId="15" xfId="0" applyNumberFormat="1" applyFont="1" applyBorder="1" applyAlignment="1">
      <alignment horizontal="center" wrapText="1"/>
    </xf>
    <xf numFmtId="166" fontId="43" fillId="0" borderId="0" xfId="0" applyNumberFormat="1" applyFont="1" applyAlignment="1">
      <alignment horizontal="center" wrapText="1"/>
    </xf>
    <xf numFmtId="0" fontId="34" fillId="0" borderId="0" xfId="114" applyFont="1" applyAlignment="1">
      <alignment horizontal="center" vertical="top" wrapText="1"/>
    </xf>
    <xf numFmtId="4" fontId="1" fillId="0" borderId="0" xfId="119" applyNumberFormat="1" applyAlignment="1">
      <alignment horizontal="center"/>
    </xf>
    <xf numFmtId="4" fontId="1" fillId="0" borderId="14" xfId="119" applyNumberFormat="1" applyBorder="1" applyAlignment="1">
      <alignment horizontal="center"/>
    </xf>
    <xf numFmtId="0" fontId="41" fillId="0" borderId="0" xfId="0" applyFont="1" applyAlignment="1">
      <alignment vertical="top" wrapText="1"/>
    </xf>
    <xf numFmtId="0" fontId="41" fillId="0" borderId="0" xfId="0" applyFont="1" applyAlignment="1">
      <alignment horizontal="center"/>
    </xf>
    <xf numFmtId="0" fontId="48" fillId="0" borderId="0" xfId="0" applyFont="1" applyAlignment="1">
      <alignment horizontal="center"/>
    </xf>
    <xf numFmtId="0" fontId="41" fillId="0" borderId="0" xfId="142" applyFont="1" applyAlignment="1">
      <alignment horizontal="center" vertical="top" wrapText="1"/>
    </xf>
    <xf numFmtId="0" fontId="1" fillId="0" borderId="0" xfId="142" applyFont="1" applyAlignment="1">
      <alignment vertical="top" wrapText="1"/>
    </xf>
    <xf numFmtId="4" fontId="1" fillId="0" borderId="0" xfId="0" applyNumberFormat="1" applyFont="1" applyAlignment="1">
      <alignment horizontal="center"/>
    </xf>
    <xf numFmtId="0" fontId="1" fillId="0" borderId="0" xfId="117" applyFont="1" applyAlignment="1">
      <alignment horizontal="left" wrapText="1"/>
    </xf>
    <xf numFmtId="0" fontId="1" fillId="0" borderId="0" xfId="0" applyFont="1" applyAlignment="1">
      <alignment vertical="top" wrapText="1"/>
    </xf>
    <xf numFmtId="0" fontId="1" fillId="0" borderId="0" xfId="0" applyFont="1" applyAlignment="1">
      <alignment horizontal="center" vertical="top"/>
    </xf>
    <xf numFmtId="0" fontId="15" fillId="0" borderId="0" xfId="0" applyFont="1"/>
    <xf numFmtId="4" fontId="15" fillId="0" borderId="0" xfId="147" applyNumberFormat="1" applyFont="1" applyAlignment="1">
      <alignment horizontal="center"/>
    </xf>
    <xf numFmtId="0" fontId="51" fillId="0" borderId="0" xfId="0" applyFont="1" applyAlignment="1">
      <alignment vertical="top" wrapText="1"/>
    </xf>
    <xf numFmtId="0" fontId="61" fillId="0" borderId="0" xfId="160" applyFont="1" applyFill="1"/>
    <xf numFmtId="0" fontId="1" fillId="0" borderId="0" xfId="0" quotePrefix="1" applyFont="1" applyAlignment="1">
      <alignment vertical="top" wrapText="1"/>
    </xf>
    <xf numFmtId="0" fontId="56" fillId="0" borderId="0" xfId="147" applyFont="1" applyAlignment="1">
      <alignment horizontal="center" vertical="top"/>
    </xf>
    <xf numFmtId="0" fontId="1" fillId="0" borderId="0" xfId="162" applyFont="1" applyAlignment="1">
      <alignment horizontal="left" vertical="top" wrapText="1"/>
    </xf>
    <xf numFmtId="0" fontId="1" fillId="0" borderId="0" xfId="162" applyFont="1" applyAlignment="1">
      <alignment horizontal="justify" vertical="top" wrapText="1"/>
    </xf>
    <xf numFmtId="0" fontId="60" fillId="0" borderId="0" xfId="162" applyFont="1" applyAlignment="1">
      <alignment horizontal="justify" vertical="top" wrapText="1"/>
    </xf>
    <xf numFmtId="0" fontId="1" fillId="0" borderId="0" xfId="162" applyFont="1" applyAlignment="1">
      <alignment vertical="top" wrapText="1"/>
    </xf>
    <xf numFmtId="3" fontId="1" fillId="0" borderId="0" xfId="162" applyNumberFormat="1" applyFont="1" applyAlignment="1">
      <alignment horizontal="left"/>
    </xf>
    <xf numFmtId="0" fontId="34" fillId="0" borderId="0" xfId="162" applyFont="1" applyAlignment="1">
      <alignment vertical="top" wrapText="1"/>
    </xf>
    <xf numFmtId="4" fontId="1" fillId="0" borderId="0" xfId="0" applyNumberFormat="1" applyFont="1" applyAlignment="1">
      <alignment horizontal="right"/>
    </xf>
    <xf numFmtId="0" fontId="56" fillId="0" borderId="0" xfId="164" applyAlignment="1">
      <alignment vertical="top"/>
    </xf>
    <xf numFmtId="0" fontId="56" fillId="0" borderId="0" xfId="0" applyFont="1" applyAlignment="1">
      <alignment vertical="top"/>
    </xf>
    <xf numFmtId="4" fontId="1" fillId="0" borderId="0" xfId="147" applyNumberFormat="1" applyFont="1" applyAlignment="1">
      <alignment horizontal="center" vertical="top"/>
    </xf>
    <xf numFmtId="49" fontId="1" fillId="0" borderId="0" xfId="0" applyNumberFormat="1" applyFont="1" applyAlignment="1">
      <alignment horizontal="center" vertical="top"/>
    </xf>
    <xf numFmtId="1" fontId="48" fillId="0" borderId="0" xfId="0" applyNumberFormat="1" applyFont="1" applyAlignment="1">
      <alignment horizontal="center"/>
    </xf>
    <xf numFmtId="0" fontId="41" fillId="0" borderId="0" xfId="165" applyFont="1" applyAlignment="1">
      <alignment horizontal="center" vertical="top" wrapText="1"/>
    </xf>
    <xf numFmtId="0" fontId="63" fillId="0" borderId="0" xfId="166" applyFont="1" applyAlignment="1">
      <alignment vertical="top" wrapText="1"/>
    </xf>
    <xf numFmtId="0" fontId="1" fillId="0" borderId="0" xfId="167" applyFont="1" applyAlignment="1">
      <alignment horizontal="center"/>
    </xf>
    <xf numFmtId="4" fontId="48" fillId="0" borderId="0" xfId="167" applyNumberFormat="1" applyFont="1" applyAlignment="1">
      <alignment horizontal="right"/>
    </xf>
    <xf numFmtId="0" fontId="1" fillId="0" borderId="0" xfId="155" applyFont="1" applyAlignment="1">
      <alignment vertical="top" wrapText="1"/>
    </xf>
    <xf numFmtId="49" fontId="1" fillId="0" borderId="0" xfId="167" applyNumberFormat="1" applyFont="1" applyAlignment="1">
      <alignment horizontal="right" vertical="top"/>
    </xf>
    <xf numFmtId="0" fontId="54" fillId="0" borderId="0" xfId="147" applyFont="1" applyAlignment="1">
      <alignment vertical="top" wrapText="1"/>
    </xf>
    <xf numFmtId="0" fontId="41" fillId="0" borderId="0" xfId="0" applyFont="1" applyAlignment="1">
      <alignment horizontal="center" vertical="top"/>
    </xf>
    <xf numFmtId="4" fontId="1" fillId="0" borderId="0" xfId="147" applyNumberFormat="1" applyFont="1" applyAlignment="1">
      <alignment horizontal="right" vertical="top"/>
    </xf>
    <xf numFmtId="1" fontId="1" fillId="0" borderId="0" xfId="114" applyNumberFormat="1" applyFont="1" applyAlignment="1">
      <alignment horizontal="left" wrapText="1"/>
    </xf>
    <xf numFmtId="0" fontId="44" fillId="0" borderId="0" xfId="0" applyFont="1" applyAlignment="1">
      <alignment horizontal="center" vertical="top" wrapText="1"/>
    </xf>
    <xf numFmtId="0" fontId="44" fillId="0" borderId="16" xfId="0" applyFont="1" applyBorder="1" applyAlignment="1">
      <alignment horizontal="center" vertical="top" wrapText="1"/>
    </xf>
    <xf numFmtId="0" fontId="1" fillId="0" borderId="16" xfId="0" applyFont="1" applyBorder="1"/>
    <xf numFmtId="0" fontId="44" fillId="0" borderId="0" xfId="0" applyFont="1" applyAlignment="1">
      <alignment horizontal="center" wrapText="1"/>
    </xf>
    <xf numFmtId="0" fontId="65" fillId="0" borderId="0" xfId="0" applyFont="1" applyAlignment="1">
      <alignment horizontal="right"/>
    </xf>
    <xf numFmtId="0" fontId="65" fillId="45" borderId="0" xfId="0" applyFont="1" applyFill="1" applyAlignment="1">
      <alignment vertical="top"/>
    </xf>
    <xf numFmtId="0" fontId="0" fillId="0" borderId="0" xfId="0" applyAlignment="1">
      <alignment horizontal="right"/>
    </xf>
    <xf numFmtId="0" fontId="15" fillId="0" borderId="0" xfId="0" applyFont="1" applyAlignment="1">
      <alignment horizontal="right"/>
    </xf>
    <xf numFmtId="4" fontId="15" fillId="0" borderId="0" xfId="0" applyNumberFormat="1" applyFont="1"/>
    <xf numFmtId="0" fontId="1" fillId="0" borderId="0" xfId="0" applyFont="1" applyAlignment="1">
      <alignment horizontal="right" vertical="top"/>
    </xf>
    <xf numFmtId="4" fontId="1" fillId="0" borderId="0" xfId="0" applyNumberFormat="1" applyFont="1" applyProtection="1">
      <protection locked="0"/>
    </xf>
    <xf numFmtId="4" fontId="1" fillId="0" borderId="0" xfId="0" applyNumberFormat="1" applyFont="1"/>
    <xf numFmtId="0" fontId="48" fillId="0" borderId="0" xfId="0" applyFont="1"/>
    <xf numFmtId="0" fontId="65" fillId="0" borderId="0" xfId="0" applyFont="1" applyAlignment="1">
      <alignment horizontal="right" vertical="top"/>
    </xf>
    <xf numFmtId="2" fontId="65" fillId="0" borderId="0" xfId="0" applyNumberFormat="1" applyFont="1" applyAlignment="1">
      <alignment vertical="top" wrapText="1"/>
    </xf>
    <xf numFmtId="2" fontId="66" fillId="0" borderId="0" xfId="0" applyNumberFormat="1" applyFont="1" applyAlignment="1">
      <alignment vertical="top" wrapText="1"/>
    </xf>
    <xf numFmtId="172" fontId="1" fillId="0" borderId="0" xfId="168" applyNumberFormat="1" applyFont="1" applyAlignment="1">
      <alignment horizontal="right" vertical="top" wrapText="1"/>
    </xf>
    <xf numFmtId="0" fontId="1" fillId="0" borderId="0" xfId="169" applyNumberFormat="1" applyFont="1" applyAlignment="1">
      <alignment horizontal="left"/>
    </xf>
    <xf numFmtId="0" fontId="1" fillId="46" borderId="0" xfId="0" applyFont="1" applyFill="1" applyAlignment="1">
      <alignment vertical="top" wrapText="1"/>
    </xf>
    <xf numFmtId="0" fontId="1" fillId="0" borderId="0" xfId="0" quotePrefix="1" applyFont="1" applyAlignment="1">
      <alignment wrapText="1"/>
    </xf>
    <xf numFmtId="0" fontId="41" fillId="0" borderId="0" xfId="170" applyFont="1"/>
    <xf numFmtId="0" fontId="41" fillId="0" borderId="0" xfId="0" applyFont="1" applyAlignment="1">
      <alignment horizontal="right"/>
    </xf>
    <xf numFmtId="4" fontId="41" fillId="0" borderId="0" xfId="0" applyNumberFormat="1" applyFont="1" applyAlignment="1">
      <alignment horizontal="right"/>
    </xf>
    <xf numFmtId="4" fontId="41" fillId="0" borderId="0" xfId="0" applyNumberFormat="1" applyFont="1" applyAlignment="1">
      <alignment horizontal="center"/>
    </xf>
    <xf numFmtId="4" fontId="1" fillId="0" borderId="0" xfId="165" applyNumberFormat="1" applyProtection="1">
      <protection locked="0"/>
    </xf>
    <xf numFmtId="4" fontId="1" fillId="0" borderId="0" xfId="165" applyNumberFormat="1"/>
    <xf numFmtId="0" fontId="69" fillId="0" borderId="0" xfId="165" applyFont="1" applyAlignment="1">
      <alignment horizontal="center" vertical="top"/>
    </xf>
    <xf numFmtId="0" fontId="70" fillId="0" borderId="0" xfId="150" applyFont="1" applyAlignment="1">
      <alignment vertical="top" wrapText="1"/>
    </xf>
    <xf numFmtId="0" fontId="71" fillId="0" borderId="0" xfId="165" applyFont="1" applyAlignment="1">
      <alignment horizontal="center" vertical="top"/>
    </xf>
    <xf numFmtId="1" fontId="71" fillId="0" borderId="0" xfId="165" applyNumberFormat="1" applyFont="1" applyAlignment="1">
      <alignment horizontal="center"/>
    </xf>
    <xf numFmtId="166" fontId="15" fillId="0" borderId="0" xfId="165" applyNumberFormat="1" applyFont="1" applyAlignment="1">
      <alignment horizontal="right" wrapText="1"/>
    </xf>
    <xf numFmtId="0" fontId="1" fillId="0" borderId="0" xfId="165"/>
    <xf numFmtId="0" fontId="34" fillId="0" borderId="0" xfId="169" applyNumberFormat="1" applyFont="1" applyFill="1" applyBorder="1" applyAlignment="1" applyProtection="1">
      <alignment horizontal="left" vertical="top" wrapText="1"/>
    </xf>
    <xf numFmtId="0" fontId="1" fillId="0" borderId="0" xfId="169" applyNumberFormat="1" applyFont="1" applyFill="1" applyBorder="1" applyAlignment="1" applyProtection="1">
      <alignment horizontal="center"/>
    </xf>
    <xf numFmtId="1" fontId="1" fillId="0" borderId="0" xfId="169" applyNumberFormat="1" applyFont="1" applyFill="1" applyBorder="1" applyAlignment="1" applyProtection="1">
      <alignment horizontal="center" wrapText="1"/>
    </xf>
    <xf numFmtId="0" fontId="1" fillId="0" borderId="0" xfId="169" applyNumberFormat="1" applyFont="1" applyFill="1" applyBorder="1" applyAlignment="1" applyProtection="1">
      <alignment horizontal="left" vertical="top" wrapText="1"/>
    </xf>
    <xf numFmtId="0" fontId="1" fillId="0" borderId="0" xfId="169" applyNumberFormat="1" applyFont="1" applyFill="1" applyBorder="1" applyAlignment="1" applyProtection="1">
      <alignment horizontal="center" wrapText="1"/>
    </xf>
    <xf numFmtId="0" fontId="1" fillId="43" borderId="0" xfId="0" applyFont="1" applyFill="1"/>
    <xf numFmtId="0" fontId="1" fillId="0" borderId="0" xfId="176" applyAlignment="1">
      <alignment horizontal="center" vertical="top" wrapText="1"/>
    </xf>
    <xf numFmtId="0" fontId="56" fillId="0" borderId="0" xfId="0" applyFont="1" applyAlignment="1">
      <alignment vertical="top" wrapText="1"/>
    </xf>
    <xf numFmtId="0" fontId="1" fillId="0" borderId="0" xfId="176" applyAlignment="1">
      <alignment horizontal="center"/>
    </xf>
    <xf numFmtId="0" fontId="49" fillId="43" borderId="0" xfId="177" applyFont="1" applyFill="1" applyAlignment="1">
      <alignment vertical="top" wrapText="1"/>
    </xf>
    <xf numFmtId="4" fontId="58" fillId="0" borderId="0" xfId="177" applyNumberFormat="1" applyFont="1" applyAlignment="1">
      <alignment vertical="top" wrapText="1"/>
    </xf>
    <xf numFmtId="0" fontId="49" fillId="0" borderId="0" xfId="176" applyFont="1" applyAlignment="1">
      <alignment wrapText="1"/>
    </xf>
    <xf numFmtId="0" fontId="49" fillId="0" borderId="0" xfId="176" applyFont="1" applyAlignment="1">
      <alignment vertical="top" wrapText="1"/>
    </xf>
    <xf numFmtId="0" fontId="34" fillId="0" borderId="0" xfId="178" applyFont="1" applyAlignment="1">
      <alignment horizontal="center" vertical="top"/>
    </xf>
    <xf numFmtId="2" fontId="1" fillId="0" borderId="0" xfId="179" applyNumberFormat="1" applyFont="1" applyAlignment="1">
      <alignment horizontal="right" vertical="center"/>
    </xf>
    <xf numFmtId="0" fontId="18" fillId="0" borderId="0" xfId="179" applyFont="1"/>
    <xf numFmtId="1" fontId="1" fillId="0" borderId="0" xfId="114" applyNumberFormat="1" applyFont="1" applyAlignment="1">
      <alignment horizontal="left"/>
    </xf>
    <xf numFmtId="2" fontId="1" fillId="0" borderId="0" xfId="180" applyNumberFormat="1" applyAlignment="1">
      <alignment vertical="top"/>
    </xf>
    <xf numFmtId="0" fontId="1" fillId="0" borderId="0" xfId="178" applyFont="1" applyAlignment="1">
      <alignment horizontal="center" vertical="top"/>
    </xf>
    <xf numFmtId="171" fontId="1" fillId="0" borderId="0" xfId="178" applyNumberFormat="1" applyFont="1" applyAlignment="1">
      <alignment horizontal="right" vertical="top"/>
    </xf>
    <xf numFmtId="0" fontId="76" fillId="0" borderId="0" xfId="0" applyFont="1" applyAlignment="1">
      <alignment vertical="top" wrapText="1"/>
    </xf>
    <xf numFmtId="0" fontId="1" fillId="0" borderId="0" xfId="117" quotePrefix="1" applyFont="1" applyAlignment="1">
      <alignment horizontal="left" vertical="top" wrapText="1"/>
    </xf>
    <xf numFmtId="2" fontId="1" fillId="0" borderId="0" xfId="0" applyNumberFormat="1" applyFont="1" applyAlignment="1">
      <alignment horizontal="right"/>
    </xf>
    <xf numFmtId="2" fontId="51" fillId="0" borderId="0" xfId="176" applyNumberFormat="1" applyFont="1" applyAlignment="1">
      <alignment horizontal="right" vertical="top" wrapText="1"/>
    </xf>
    <xf numFmtId="0" fontId="44" fillId="0" borderId="0" xfId="0" applyFont="1" applyAlignment="1">
      <alignment horizontal="right" vertical="top" wrapText="1"/>
    </xf>
    <xf numFmtId="0" fontId="44" fillId="0" borderId="16" xfId="0" applyFont="1" applyBorder="1" applyAlignment="1">
      <alignment horizontal="right" vertical="top" wrapText="1"/>
    </xf>
    <xf numFmtId="3" fontId="44" fillId="0" borderId="15" xfId="0" applyNumberFormat="1" applyFont="1" applyFill="1" applyBorder="1" applyAlignment="1">
      <alignment horizontal="right"/>
    </xf>
    <xf numFmtId="49" fontId="44" fillId="0" borderId="15" xfId="0" applyNumberFormat="1" applyFont="1" applyFill="1" applyBorder="1" applyAlignment="1">
      <alignment horizontal="left"/>
    </xf>
    <xf numFmtId="49" fontId="44" fillId="0" borderId="15" xfId="0" applyNumberFormat="1" applyFont="1" applyFill="1" applyBorder="1" applyAlignment="1">
      <alignment horizontal="center" wrapText="1"/>
    </xf>
    <xf numFmtId="1" fontId="44" fillId="0" borderId="15" xfId="0" applyNumberFormat="1" applyFont="1" applyFill="1" applyBorder="1" applyAlignment="1" applyProtection="1">
      <alignment horizontal="center" wrapText="1"/>
      <protection locked="0"/>
    </xf>
    <xf numFmtId="166" fontId="44" fillId="0" borderId="15" xfId="0" applyNumberFormat="1" applyFont="1" applyFill="1" applyBorder="1" applyAlignment="1">
      <alignment horizontal="right" wrapText="1"/>
    </xf>
    <xf numFmtId="0" fontId="44" fillId="0" borderId="0" xfId="0" applyFont="1" applyFill="1"/>
    <xf numFmtId="3" fontId="1" fillId="0" borderId="0" xfId="0" applyNumberFormat="1" applyFont="1" applyFill="1" applyAlignment="1">
      <alignment horizontal="right"/>
    </xf>
    <xf numFmtId="49" fontId="1" fillId="0" borderId="0" xfId="0" applyNumberFormat="1" applyFont="1" applyFill="1" applyAlignment="1">
      <alignment horizontal="left"/>
    </xf>
    <xf numFmtId="49" fontId="1" fillId="0" borderId="0" xfId="0" applyNumberFormat="1" applyFont="1" applyFill="1" applyAlignment="1">
      <alignment horizontal="center" wrapText="1"/>
    </xf>
    <xf numFmtId="1" fontId="1" fillId="0" borderId="0" xfId="0" applyNumberFormat="1" applyFont="1" applyFill="1" applyAlignment="1" applyProtection="1">
      <alignment horizontal="center" wrapText="1"/>
      <protection locked="0"/>
    </xf>
    <xf numFmtId="166" fontId="1" fillId="0" borderId="0" xfId="0" applyNumberFormat="1" applyFont="1" applyFill="1" applyAlignment="1">
      <alignment wrapText="1"/>
    </xf>
    <xf numFmtId="166" fontId="1" fillId="0" borderId="0" xfId="0" applyNumberFormat="1" applyFont="1" applyFill="1" applyAlignment="1">
      <alignment horizontal="right" wrapText="1"/>
    </xf>
    <xf numFmtId="0" fontId="1" fillId="0" borderId="0" xfId="0" applyFont="1" applyFill="1"/>
    <xf numFmtId="49" fontId="65" fillId="0" borderId="0" xfId="106" applyNumberFormat="1" applyFont="1" applyFill="1" applyAlignment="1">
      <alignment horizontal="left" vertical="top" wrapText="1"/>
    </xf>
    <xf numFmtId="0" fontId="65" fillId="0" borderId="0" xfId="0" applyFont="1" applyFill="1" applyAlignment="1">
      <alignment horizontal="left" vertical="top" wrapText="1"/>
    </xf>
    <xf numFmtId="0" fontId="72" fillId="0" borderId="0" xfId="0" applyFont="1" applyFill="1" applyAlignment="1">
      <alignment horizontal="center" vertical="top" wrapText="1"/>
    </xf>
    <xf numFmtId="0" fontId="72" fillId="0" borderId="0" xfId="0" applyFont="1" applyFill="1" applyAlignment="1">
      <alignment horizontal="center" vertical="top"/>
    </xf>
    <xf numFmtId="170" fontId="65" fillId="0" borderId="0" xfId="0" applyNumberFormat="1" applyFont="1" applyFill="1" applyAlignment="1" applyProtection="1">
      <alignment horizontal="center" vertical="top" wrapText="1"/>
      <protection locked="0"/>
    </xf>
    <xf numFmtId="170" fontId="65" fillId="0" borderId="0" xfId="0" applyNumberFormat="1" applyFont="1" applyFill="1" applyAlignment="1" applyProtection="1">
      <alignment horizontal="right" vertical="top" wrapText="1"/>
      <protection locked="0"/>
    </xf>
    <xf numFmtId="0" fontId="72" fillId="0" borderId="0" xfId="116" applyFont="1" applyFill="1" applyAlignment="1">
      <alignment horizontal="left" vertical="top" wrapText="1"/>
    </xf>
    <xf numFmtId="170" fontId="72" fillId="0" borderId="0" xfId="116" applyNumberFormat="1" applyFont="1" applyFill="1" applyAlignment="1">
      <alignment horizontal="center" vertical="top" wrapText="1"/>
    </xf>
    <xf numFmtId="49" fontId="34" fillId="0" borderId="0" xfId="106" applyNumberFormat="1" applyFont="1" applyFill="1" applyAlignment="1">
      <alignment horizontal="left" vertical="top" wrapText="1"/>
    </xf>
    <xf numFmtId="0" fontId="34" fillId="0" borderId="0" xfId="0" applyFont="1" applyFill="1" applyAlignment="1">
      <alignment vertical="top" wrapText="1"/>
    </xf>
    <xf numFmtId="0" fontId="1" fillId="0" borderId="0" xfId="0" applyFont="1" applyFill="1" applyAlignment="1">
      <alignment horizontal="center" wrapText="1"/>
    </xf>
    <xf numFmtId="0" fontId="1" fillId="0" borderId="0" xfId="0" applyFont="1" applyFill="1" applyAlignment="1">
      <alignment horizontal="center"/>
    </xf>
    <xf numFmtId="170" fontId="34" fillId="0" borderId="0" xfId="0" applyNumberFormat="1" applyFont="1" applyFill="1" applyAlignment="1" applyProtection="1">
      <alignment horizontal="center" wrapText="1"/>
      <protection locked="0"/>
    </xf>
    <xf numFmtId="170" fontId="34" fillId="0" borderId="0" xfId="0" applyNumberFormat="1" applyFont="1" applyFill="1" applyAlignment="1" applyProtection="1">
      <alignment horizontal="right" wrapText="1"/>
      <protection locked="0"/>
    </xf>
    <xf numFmtId="0" fontId="1" fillId="0" borderId="0" xfId="116" applyFont="1" applyFill="1" applyAlignment="1">
      <alignment horizontal="left" vertical="top" wrapText="1"/>
    </xf>
    <xf numFmtId="170" fontId="1" fillId="0" borderId="0" xfId="116" applyNumberFormat="1" applyFont="1" applyFill="1" applyAlignment="1">
      <alignment horizontal="center" wrapText="1"/>
    </xf>
    <xf numFmtId="0" fontId="78" fillId="0" borderId="0" xfId="165" applyFont="1" applyFill="1" applyAlignment="1">
      <alignment horizontal="center" vertical="top"/>
    </xf>
    <xf numFmtId="0" fontId="34" fillId="0" borderId="0" xfId="150" applyFont="1" applyFill="1" applyAlignment="1">
      <alignment vertical="top" wrapText="1"/>
    </xf>
    <xf numFmtId="0" fontId="15" fillId="0" borderId="0" xfId="165" applyFont="1" applyFill="1" applyAlignment="1">
      <alignment horizontal="center" vertical="top"/>
    </xf>
    <xf numFmtId="1" fontId="15" fillId="0" borderId="0" xfId="165" applyNumberFormat="1" applyFont="1" applyFill="1" applyAlignment="1">
      <alignment horizontal="center"/>
    </xf>
    <xf numFmtId="166" fontId="15" fillId="0" borderId="0" xfId="165" applyNumberFormat="1" applyFont="1" applyFill="1" applyAlignment="1">
      <alignment horizontal="right" wrapText="1"/>
    </xf>
    <xf numFmtId="0" fontId="1" fillId="0" borderId="0" xfId="165" applyFont="1" applyFill="1"/>
    <xf numFmtId="49" fontId="1" fillId="0" borderId="0" xfId="171" applyNumberFormat="1" applyFont="1" applyFill="1" applyAlignment="1">
      <alignment horizontal="center" vertical="top" wrapText="1"/>
    </xf>
    <xf numFmtId="49" fontId="73" fillId="0" borderId="0" xfId="171" applyNumberFormat="1" applyFont="1" applyFill="1" applyAlignment="1">
      <alignment vertical="top" wrapText="1"/>
    </xf>
    <xf numFmtId="0" fontId="1" fillId="0" borderId="0" xfId="171" applyFont="1" applyFill="1" applyAlignment="1">
      <alignment horizontal="center" wrapText="1"/>
    </xf>
    <xf numFmtId="4" fontId="15" fillId="0" borderId="0" xfId="171" applyNumberFormat="1" applyFont="1" applyFill="1" applyAlignment="1">
      <alignment horizontal="center" wrapText="1"/>
    </xf>
    <xf numFmtId="3" fontId="1" fillId="0" borderId="0" xfId="171" applyNumberFormat="1" applyFont="1" applyFill="1"/>
    <xf numFmtId="4" fontId="1" fillId="0" borderId="0" xfId="171" applyNumberFormat="1" applyFont="1" applyFill="1"/>
    <xf numFmtId="0" fontId="1" fillId="0" borderId="0" xfId="171" applyFont="1" applyFill="1"/>
    <xf numFmtId="0" fontId="1" fillId="0" borderId="0" xfId="0" applyFont="1" applyFill="1" applyAlignment="1">
      <alignment horizontal="center" vertical="top" wrapText="1"/>
    </xf>
    <xf numFmtId="0" fontId="1" fillId="0" borderId="0" xfId="0" applyFont="1" applyFill="1" applyAlignment="1">
      <alignment vertical="top" wrapText="1"/>
    </xf>
    <xf numFmtId="0" fontId="56" fillId="0" borderId="0" xfId="147" applyFont="1" applyFill="1" applyAlignment="1">
      <alignment horizontal="center"/>
    </xf>
    <xf numFmtId="4" fontId="1" fillId="0" borderId="0" xfId="0" applyNumberFormat="1" applyFont="1" applyFill="1" applyAlignment="1">
      <alignment horizontal="center"/>
    </xf>
    <xf numFmtId="4" fontId="1" fillId="0" borderId="0" xfId="0" applyNumberFormat="1" applyFont="1" applyFill="1" applyAlignment="1">
      <alignment horizontal="center" vertical="center"/>
    </xf>
    <xf numFmtId="4" fontId="1" fillId="0" borderId="0" xfId="0" applyNumberFormat="1" applyFont="1" applyFill="1" applyAlignment="1">
      <alignment horizontal="center" wrapText="1"/>
    </xf>
    <xf numFmtId="4" fontId="1" fillId="0" borderId="0" xfId="144" applyNumberFormat="1" applyFont="1" applyFill="1" applyAlignment="1" applyProtection="1">
      <alignment horizontal="left"/>
      <protection locked="0"/>
    </xf>
    <xf numFmtId="4" fontId="1" fillId="0" borderId="0" xfId="144" applyNumberFormat="1" applyFont="1" applyFill="1" applyProtection="1">
      <protection locked="0"/>
    </xf>
    <xf numFmtId="0" fontId="1" fillId="0" borderId="0" xfId="144" applyFont="1" applyFill="1" applyProtection="1">
      <protection locked="0"/>
    </xf>
    <xf numFmtId="0" fontId="34" fillId="0" borderId="0" xfId="0" applyFont="1" applyFill="1" applyAlignment="1">
      <alignment horizontal="center" vertical="top" wrapText="1"/>
    </xf>
    <xf numFmtId="0" fontId="79" fillId="0" borderId="0" xfId="161" applyFont="1" applyFill="1" applyAlignment="1">
      <alignment vertical="top" wrapText="1"/>
    </xf>
    <xf numFmtId="0" fontId="1" fillId="0" borderId="0" xfId="161" applyFont="1" applyFill="1" applyAlignment="1">
      <alignment horizontal="center"/>
    </xf>
    <xf numFmtId="0" fontId="1" fillId="0" borderId="0" xfId="161" applyFont="1" applyFill="1" applyAlignment="1">
      <alignment horizontal="center" wrapText="1"/>
    </xf>
    <xf numFmtId="4" fontId="1" fillId="0" borderId="0" xfId="161" applyNumberFormat="1" applyFont="1" applyFill="1" applyAlignment="1">
      <alignment horizontal="center"/>
    </xf>
    <xf numFmtId="0" fontId="1" fillId="0" borderId="0" xfId="161" applyFont="1" applyFill="1" applyAlignment="1">
      <alignment horizontal="left"/>
    </xf>
    <xf numFmtId="0" fontId="1" fillId="0" borderId="0" xfId="161" applyFont="1" applyFill="1"/>
    <xf numFmtId="169" fontId="1" fillId="0" borderId="0" xfId="144" applyNumberFormat="1" applyFont="1" applyFill="1" applyAlignment="1" applyProtection="1">
      <alignment horizontal="left" vertical="top"/>
      <protection locked="0"/>
    </xf>
    <xf numFmtId="0" fontId="34" fillId="0" borderId="0" xfId="161" applyFont="1" applyFill="1" applyAlignment="1">
      <alignment vertical="top" wrapText="1"/>
    </xf>
    <xf numFmtId="0" fontId="1" fillId="0" borderId="0" xfId="0" applyFont="1" applyFill="1" applyAlignment="1">
      <alignment wrapText="1"/>
    </xf>
    <xf numFmtId="0" fontId="34" fillId="0" borderId="0" xfId="0" applyFont="1" applyFill="1" applyAlignment="1">
      <alignment horizontal="center" wrapText="1"/>
    </xf>
    <xf numFmtId="0" fontId="34" fillId="0" borderId="0" xfId="0" applyFont="1" applyFill="1" applyAlignment="1">
      <alignment wrapText="1"/>
    </xf>
    <xf numFmtId="0" fontId="1" fillId="0" borderId="0" xfId="156" applyFont="1" applyFill="1" applyAlignment="1">
      <alignment horizontal="center" wrapText="1"/>
    </xf>
    <xf numFmtId="0" fontId="1" fillId="0" borderId="0" xfId="146" applyFont="1" applyFill="1" applyAlignment="1">
      <alignment vertical="top" wrapText="1"/>
    </xf>
    <xf numFmtId="0" fontId="1" fillId="0" borderId="0" xfId="146" applyFont="1" applyFill="1" applyAlignment="1">
      <alignment horizontal="center"/>
    </xf>
    <xf numFmtId="4" fontId="1" fillId="0" borderId="0" xfId="146" applyNumberFormat="1" applyFont="1" applyFill="1" applyAlignment="1" applyProtection="1">
      <alignment horizontal="center"/>
      <protection locked="0"/>
    </xf>
    <xf numFmtId="0" fontId="56" fillId="0" borderId="0" xfId="156" applyFont="1" applyFill="1"/>
    <xf numFmtId="0" fontId="1" fillId="0" borderId="0" xfId="146" applyFont="1" applyFill="1" applyAlignment="1">
      <alignment horizontal="center" vertical="top"/>
    </xf>
    <xf numFmtId="0" fontId="56" fillId="0" borderId="0" xfId="156" applyFont="1" applyFill="1" applyAlignment="1">
      <alignment horizontal="left" vertical="top" wrapText="1"/>
    </xf>
    <xf numFmtId="0" fontId="15" fillId="0" borderId="0" xfId="156" applyFont="1" applyFill="1" applyAlignment="1">
      <alignment horizontal="center" wrapText="1"/>
    </xf>
    <xf numFmtId="0" fontId="1" fillId="0" borderId="0" xfId="144" applyFont="1" applyFill="1" applyAlignment="1">
      <alignment wrapText="1"/>
    </xf>
    <xf numFmtId="0" fontId="1" fillId="0" borderId="0" xfId="144" applyFont="1" applyFill="1" applyAlignment="1">
      <alignment horizontal="center"/>
    </xf>
    <xf numFmtId="4" fontId="1" fillId="0" borderId="0" xfId="146" applyNumberFormat="1" applyFont="1" applyFill="1" applyAlignment="1">
      <alignment horizontal="center" wrapText="1"/>
    </xf>
    <xf numFmtId="166" fontId="15" fillId="0" borderId="0" xfId="156" applyNumberFormat="1" applyFont="1" applyFill="1" applyAlignment="1">
      <alignment horizontal="right" wrapText="1"/>
    </xf>
    <xf numFmtId="0" fontId="15" fillId="0" borderId="0" xfId="147" applyFont="1" applyFill="1" applyAlignment="1">
      <alignment vertical="top" wrapText="1"/>
    </xf>
    <xf numFmtId="0" fontId="15" fillId="0" borderId="0" xfId="147" applyFont="1" applyFill="1" applyAlignment="1">
      <alignment horizontal="center"/>
    </xf>
    <xf numFmtId="4" fontId="15" fillId="0" borderId="0" xfId="147" applyNumberFormat="1" applyFont="1" applyFill="1"/>
    <xf numFmtId="0" fontId="15" fillId="0" borderId="0" xfId="147" applyFont="1" applyFill="1"/>
    <xf numFmtId="0" fontId="52" fillId="0" borderId="0" xfId="147" applyFont="1" applyFill="1" applyAlignment="1">
      <alignment vertical="top" wrapText="1"/>
    </xf>
    <xf numFmtId="0" fontId="77" fillId="0" borderId="0" xfId="147" applyFont="1" applyFill="1" applyAlignment="1">
      <alignment horizontal="center" vertical="top" wrapText="1"/>
    </xf>
    <xf numFmtId="0" fontId="77" fillId="0" borderId="0" xfId="147" applyFont="1" applyFill="1" applyAlignment="1">
      <alignment vertical="top" wrapText="1"/>
    </xf>
    <xf numFmtId="0" fontId="15" fillId="0" borderId="0" xfId="147" applyFont="1" applyFill="1" applyAlignment="1">
      <alignment horizontal="center" vertical="top" wrapText="1"/>
    </xf>
    <xf numFmtId="4" fontId="15" fillId="0" borderId="0" xfId="147" applyNumberFormat="1" applyFont="1" applyFill="1" applyAlignment="1">
      <alignment horizontal="center"/>
    </xf>
    <xf numFmtId="0" fontId="1" fillId="0" borderId="0" xfId="156" applyFont="1" applyFill="1" applyAlignment="1">
      <alignment horizontal="center" vertical="top" wrapText="1"/>
    </xf>
    <xf numFmtId="0" fontId="1" fillId="0" borderId="0" xfId="147" applyFont="1" applyFill="1" applyAlignment="1">
      <alignment horizontal="center" vertical="top" wrapText="1"/>
    </xf>
    <xf numFmtId="0" fontId="1" fillId="0" borderId="0" xfId="147" applyFont="1" applyFill="1" applyAlignment="1">
      <alignment vertical="top" wrapText="1"/>
    </xf>
    <xf numFmtId="0" fontId="15" fillId="0" borderId="0" xfId="156" applyFont="1" applyFill="1" applyAlignment="1">
      <alignment horizontal="left"/>
    </xf>
    <xf numFmtId="4" fontId="15" fillId="0" borderId="0" xfId="147" applyNumberFormat="1" applyFont="1" applyFill="1" applyAlignment="1">
      <alignment vertical="top"/>
    </xf>
    <xf numFmtId="0" fontId="1" fillId="0" borderId="0" xfId="156" applyFont="1" applyFill="1" applyAlignment="1">
      <alignment vertical="top" wrapText="1"/>
    </xf>
    <xf numFmtId="0" fontId="1" fillId="0" borderId="0" xfId="156" applyFont="1" applyFill="1" applyAlignment="1">
      <alignment wrapText="1"/>
    </xf>
    <xf numFmtId="49" fontId="1" fillId="0" borderId="0" xfId="0" applyNumberFormat="1" applyFont="1" applyFill="1" applyAlignment="1">
      <alignment horizontal="center" vertical="top" wrapText="1"/>
    </xf>
    <xf numFmtId="0" fontId="1" fillId="0" borderId="0" xfId="117" applyFont="1" applyFill="1" applyAlignment="1">
      <alignment horizontal="left" vertical="top" wrapText="1"/>
    </xf>
    <xf numFmtId="0" fontId="1" fillId="0" borderId="0" xfId="117" applyFont="1" applyFill="1" applyAlignment="1">
      <alignment horizontal="center" wrapText="1"/>
    </xf>
    <xf numFmtId="0" fontId="1" fillId="0" borderId="0" xfId="117" applyFont="1" applyFill="1" applyAlignment="1">
      <alignment horizontal="center"/>
    </xf>
    <xf numFmtId="4" fontId="1" fillId="0" borderId="0" xfId="0" applyNumberFormat="1" applyFont="1" applyFill="1" applyAlignment="1">
      <alignment horizontal="right" wrapText="1"/>
    </xf>
    <xf numFmtId="0" fontId="1" fillId="0" borderId="0" xfId="119" applyFont="1" applyFill="1"/>
    <xf numFmtId="170" fontId="1" fillId="0" borderId="0" xfId="119" applyNumberFormat="1" applyFont="1" applyFill="1" applyAlignment="1">
      <alignment horizontal="center"/>
    </xf>
    <xf numFmtId="1" fontId="1" fillId="0" borderId="0" xfId="0" applyNumberFormat="1" applyFont="1" applyFill="1" applyAlignment="1">
      <alignment horizontal="left" vertical="top" wrapText="1"/>
    </xf>
    <xf numFmtId="0" fontId="1" fillId="0" borderId="0" xfId="0" applyFont="1" applyFill="1" applyAlignment="1">
      <alignment horizontal="left" vertical="top" wrapText="1"/>
    </xf>
    <xf numFmtId="170" fontId="1" fillId="0" borderId="0" xfId="0" applyNumberFormat="1" applyFont="1" applyFill="1" applyAlignment="1">
      <alignment horizontal="center" wrapText="1"/>
    </xf>
    <xf numFmtId="0" fontId="1" fillId="0" borderId="0" xfId="120" applyFont="1" applyFill="1" applyAlignment="1">
      <alignment horizontal="center" wrapText="1"/>
    </xf>
    <xf numFmtId="0" fontId="1" fillId="0" borderId="0" xfId="120" applyFont="1" applyFill="1" applyAlignment="1">
      <alignment horizontal="center"/>
    </xf>
    <xf numFmtId="0" fontId="1" fillId="0" borderId="0" xfId="159" applyFont="1" applyFill="1" applyAlignment="1">
      <alignment vertical="top" wrapText="1"/>
    </xf>
    <xf numFmtId="0" fontId="1" fillId="0" borderId="0" xfId="159" applyFont="1" applyFill="1" applyAlignment="1">
      <alignment horizontal="center" wrapText="1"/>
    </xf>
    <xf numFmtId="4" fontId="1" fillId="0" borderId="0" xfId="159" applyNumberFormat="1" applyFont="1" applyFill="1" applyAlignment="1">
      <alignment vertical="top" wrapText="1"/>
    </xf>
    <xf numFmtId="0" fontId="1" fillId="0" borderId="0" xfId="159" applyFont="1" applyFill="1" applyAlignment="1">
      <alignment wrapText="1"/>
    </xf>
    <xf numFmtId="0" fontId="1" fillId="0" borderId="0" xfId="159" applyFont="1" applyFill="1" applyAlignment="1">
      <alignment horizontal="center" vertical="top" wrapText="1"/>
    </xf>
    <xf numFmtId="0" fontId="1" fillId="0" borderId="0" xfId="159" applyFont="1" applyFill="1" applyAlignment="1">
      <alignment horizontal="center"/>
    </xf>
    <xf numFmtId="4" fontId="1" fillId="0" borderId="0" xfId="159" applyNumberFormat="1" applyFont="1" applyFill="1" applyAlignment="1">
      <alignment horizontal="center" wrapText="1"/>
    </xf>
    <xf numFmtId="4" fontId="1" fillId="0" borderId="0" xfId="159" applyNumberFormat="1" applyFont="1" applyFill="1" applyAlignment="1">
      <alignment horizontal="right"/>
    </xf>
    <xf numFmtId="165" fontId="1" fillId="0" borderId="0" xfId="148" applyFont="1" applyFill="1" applyAlignment="1">
      <alignment horizontal="center" wrapText="1"/>
    </xf>
    <xf numFmtId="0" fontId="56" fillId="0" borderId="0" xfId="147" applyFont="1" applyFill="1" applyAlignment="1">
      <alignment horizontal="center" vertical="top" wrapText="1"/>
    </xf>
    <xf numFmtId="0" fontId="56" fillId="0" borderId="0" xfId="147" applyFont="1" applyFill="1" applyAlignment="1">
      <alignment vertical="top" wrapText="1"/>
    </xf>
    <xf numFmtId="165" fontId="49" fillId="0" borderId="0" xfId="148" applyFont="1" applyFill="1" applyAlignment="1">
      <alignment horizontal="center" wrapText="1"/>
    </xf>
    <xf numFmtId="0" fontId="49" fillId="0" borderId="0" xfId="156" applyFont="1" applyFill="1" applyAlignment="1">
      <alignment wrapText="1"/>
    </xf>
    <xf numFmtId="0" fontId="49" fillId="0" borderId="0" xfId="156" applyFont="1" applyFill="1" applyAlignment="1">
      <alignment horizontal="center" vertical="top" wrapText="1"/>
    </xf>
    <xf numFmtId="0" fontId="1" fillId="0" borderId="0" xfId="120" applyFont="1" applyFill="1" applyAlignment="1">
      <alignment vertical="top" wrapText="1"/>
    </xf>
    <xf numFmtId="0" fontId="66" fillId="0" borderId="0" xfId="117" applyFont="1" applyFill="1" applyAlignment="1">
      <alignment horizontal="left" vertical="top" wrapText="1"/>
    </xf>
    <xf numFmtId="0" fontId="1" fillId="0" borderId="0" xfId="143" applyFont="1" applyFill="1" applyAlignment="1">
      <alignment horizontal="center" vertical="top" wrapText="1"/>
    </xf>
    <xf numFmtId="4" fontId="1" fillId="0" borderId="0" xfId="146" applyNumberFormat="1" applyFont="1" applyFill="1" applyProtection="1">
      <protection locked="0"/>
    </xf>
    <xf numFmtId="4" fontId="1" fillId="0" borderId="0" xfId="0" applyNumberFormat="1" applyFont="1" applyFill="1"/>
    <xf numFmtId="4" fontId="34" fillId="0" borderId="0" xfId="0" applyNumberFormat="1" applyFont="1" applyFill="1"/>
    <xf numFmtId="3" fontId="34" fillId="0" borderId="0" xfId="0" applyNumberFormat="1" applyFont="1" applyFill="1" applyAlignment="1">
      <alignment horizontal="center"/>
    </xf>
    <xf numFmtId="0" fontId="55" fillId="0" borderId="0" xfId="147" applyFont="1" applyFill="1" applyAlignment="1">
      <alignment horizontal="center" vertical="top" wrapText="1"/>
    </xf>
    <xf numFmtId="0" fontId="55" fillId="0" borderId="0" xfId="0" applyFont="1" applyFill="1" applyAlignment="1">
      <alignment wrapText="1"/>
    </xf>
    <xf numFmtId="0" fontId="15" fillId="0" borderId="0" xfId="147" applyFont="1" applyFill="1" applyAlignment="1">
      <alignment horizontal="center" vertical="center"/>
    </xf>
    <xf numFmtId="0" fontId="15" fillId="0" borderId="0" xfId="0" applyFont="1" applyFill="1" applyAlignment="1">
      <alignment horizontal="left"/>
    </xf>
    <xf numFmtId="0" fontId="54" fillId="0" borderId="0" xfId="147" applyFont="1" applyFill="1" applyAlignment="1">
      <alignment horizontal="center" vertical="top" wrapText="1"/>
    </xf>
    <xf numFmtId="0" fontId="54" fillId="0" borderId="0" xfId="0" applyFont="1" applyFill="1" applyAlignment="1">
      <alignment wrapText="1"/>
    </xf>
    <xf numFmtId="0" fontId="15" fillId="0" borderId="0" xfId="145" applyFont="1" applyFill="1" applyAlignment="1">
      <alignment vertical="top" wrapText="1"/>
    </xf>
    <xf numFmtId="0" fontId="1" fillId="0" borderId="0" xfId="145" applyFont="1" applyFill="1" applyAlignment="1">
      <alignment horizontal="center"/>
    </xf>
    <xf numFmtId="4" fontId="1" fillId="0" borderId="0" xfId="145" applyNumberFormat="1" applyFont="1" applyFill="1" applyAlignment="1">
      <alignment horizontal="center" wrapText="1"/>
    </xf>
    <xf numFmtId="3" fontId="1" fillId="0" borderId="0" xfId="145" applyNumberFormat="1" applyFont="1" applyFill="1" applyAlignment="1">
      <alignment horizontal="left"/>
    </xf>
    <xf numFmtId="3" fontId="1" fillId="0" borderId="0" xfId="145" applyNumberFormat="1" applyFont="1" applyFill="1" applyAlignment="1">
      <alignment horizontal="right"/>
    </xf>
    <xf numFmtId="3" fontId="1" fillId="0" borderId="0" xfId="145" applyNumberFormat="1" applyFont="1" applyFill="1"/>
    <xf numFmtId="4" fontId="1" fillId="0" borderId="0" xfId="145" applyNumberFormat="1" applyFont="1" applyFill="1"/>
    <xf numFmtId="0" fontId="1" fillId="0" borderId="0" xfId="146" applyFont="1" applyFill="1" applyAlignment="1">
      <alignment horizontal="right" vertical="top"/>
    </xf>
    <xf numFmtId="166" fontId="15" fillId="0" borderId="0" xfId="0" applyNumberFormat="1" applyFont="1" applyFill="1" applyAlignment="1">
      <alignment horizontal="right" wrapText="1"/>
    </xf>
    <xf numFmtId="0" fontId="1" fillId="0" borderId="0" xfId="145" applyFont="1" applyFill="1" applyAlignment="1">
      <alignment horizontal="center" vertical="top"/>
    </xf>
    <xf numFmtId="0" fontId="1" fillId="0" borderId="0" xfId="145" applyFont="1" applyFill="1" applyAlignment="1">
      <alignment horizontal="justify" vertical="justify" wrapText="1"/>
    </xf>
    <xf numFmtId="166" fontId="15" fillId="0" borderId="0" xfId="145" applyNumberFormat="1" applyFont="1" applyFill="1" applyAlignment="1">
      <alignment horizontal="right" wrapText="1"/>
    </xf>
    <xf numFmtId="0" fontId="56" fillId="0" borderId="0" xfId="156" applyFont="1" applyFill="1" applyAlignment="1">
      <alignment horizontal="center" wrapText="1"/>
    </xf>
    <xf numFmtId="0" fontId="56" fillId="0" borderId="0" xfId="156" applyFont="1" applyFill="1" applyAlignment="1">
      <alignment wrapText="1"/>
    </xf>
    <xf numFmtId="4" fontId="56" fillId="0" borderId="0" xfId="156" applyNumberFormat="1" applyFont="1" applyFill="1" applyAlignment="1">
      <alignment horizontal="center"/>
    </xf>
    <xf numFmtId="0" fontId="56" fillId="0" borderId="0" xfId="156" applyFont="1" applyFill="1" applyAlignment="1">
      <alignment horizontal="center"/>
    </xf>
    <xf numFmtId="0" fontId="1" fillId="0" borderId="0" xfId="156" applyFont="1" applyFill="1"/>
    <xf numFmtId="0" fontId="15" fillId="0" borderId="0" xfId="156" applyFont="1" applyFill="1" applyAlignment="1">
      <alignment horizontal="center"/>
    </xf>
    <xf numFmtId="4" fontId="15" fillId="0" borderId="0" xfId="156" applyNumberFormat="1" applyFont="1" applyFill="1" applyAlignment="1">
      <alignment horizontal="center"/>
    </xf>
    <xf numFmtId="0" fontId="34" fillId="0" borderId="0" xfId="120" applyFont="1" applyFill="1" applyAlignment="1">
      <alignment vertical="top" wrapText="1"/>
    </xf>
    <xf numFmtId="4" fontId="1" fillId="0" borderId="0" xfId="0" applyNumberFormat="1" applyFont="1" applyFill="1" applyAlignment="1">
      <alignment horizontal="right" vertical="top" wrapText="1"/>
    </xf>
    <xf numFmtId="0" fontId="1" fillId="0" borderId="0" xfId="115" applyFont="1" applyFill="1" applyAlignment="1">
      <alignment horizontal="left" vertical="top" wrapText="1"/>
    </xf>
    <xf numFmtId="170" fontId="1" fillId="0" borderId="0" xfId="115" applyNumberFormat="1" applyFont="1" applyFill="1" applyAlignment="1">
      <alignment horizontal="center" wrapText="1"/>
    </xf>
    <xf numFmtId="0" fontId="1" fillId="0" borderId="0" xfId="0" applyFont="1" applyFill="1" applyAlignment="1">
      <alignment horizontal="center" shrinkToFit="1"/>
    </xf>
    <xf numFmtId="4" fontId="1" fillId="0" borderId="0" xfId="119" applyNumberFormat="1" applyFont="1" applyFill="1" applyAlignment="1">
      <alignment horizontal="right" vertical="top" wrapText="1"/>
    </xf>
    <xf numFmtId="0" fontId="1" fillId="0" borderId="0" xfId="113" applyFont="1" applyFill="1"/>
    <xf numFmtId="170" fontId="1" fillId="0" borderId="0" xfId="113" applyNumberFormat="1" applyFont="1" applyFill="1" applyAlignment="1">
      <alignment horizontal="center"/>
    </xf>
    <xf numFmtId="0" fontId="34" fillId="0" borderId="0" xfId="147" applyFont="1" applyFill="1" applyAlignment="1">
      <alignment horizontal="center" vertical="top" wrapText="1"/>
    </xf>
    <xf numFmtId="0" fontId="1" fillId="0" borderId="0" xfId="0" applyFont="1" applyFill="1" applyAlignment="1">
      <alignment horizontal="left" vertical="top"/>
    </xf>
    <xf numFmtId="0" fontId="1" fillId="0" borderId="0" xfId="117" quotePrefix="1" applyFont="1" applyFill="1" applyAlignment="1">
      <alignment horizontal="left" vertical="top" wrapText="1"/>
    </xf>
    <xf numFmtId="0" fontId="55" fillId="0" borderId="0" xfId="117" applyFont="1" applyFill="1" applyAlignment="1">
      <alignment horizontal="left" vertical="top" wrapText="1"/>
    </xf>
    <xf numFmtId="0" fontId="55" fillId="0" borderId="0" xfId="0" applyFont="1" applyFill="1" applyAlignment="1">
      <alignment vertical="top" wrapText="1"/>
    </xf>
    <xf numFmtId="0" fontId="54" fillId="0" borderId="0" xfId="0" applyFont="1" applyFill="1" applyAlignment="1">
      <alignment vertical="top" wrapText="1"/>
    </xf>
    <xf numFmtId="0" fontId="15" fillId="0" borderId="0" xfId="0" applyFont="1" applyFill="1" applyAlignment="1">
      <alignment horizontal="center" vertical="top"/>
    </xf>
    <xf numFmtId="0" fontId="34" fillId="0" borderId="0" xfId="142" applyFont="1" applyFill="1" applyAlignment="1">
      <alignment vertical="top" wrapText="1"/>
    </xf>
    <xf numFmtId="0" fontId="15" fillId="0" borderId="0" xfId="0" applyFont="1" applyFill="1" applyAlignment="1">
      <alignment horizontal="center"/>
    </xf>
    <xf numFmtId="1" fontId="15" fillId="0" borderId="0" xfId="0" applyNumberFormat="1" applyFont="1" applyFill="1" applyAlignment="1">
      <alignment horizontal="center"/>
    </xf>
    <xf numFmtId="4" fontId="1" fillId="0" borderId="0" xfId="0" applyNumberFormat="1" applyFont="1" applyFill="1" applyAlignment="1">
      <alignment horizontal="right"/>
    </xf>
    <xf numFmtId="2" fontId="1" fillId="0" borderId="0" xfId="0" applyNumberFormat="1" applyFont="1" applyFill="1" applyAlignment="1">
      <alignment horizontal="right"/>
    </xf>
    <xf numFmtId="0" fontId="1" fillId="0" borderId="0" xfId="176" applyFont="1" applyFill="1" applyAlignment="1">
      <alignment horizontal="center" vertical="top" wrapText="1"/>
    </xf>
    <xf numFmtId="0" fontId="56" fillId="0" borderId="0" xfId="0" applyFont="1" applyFill="1" applyAlignment="1">
      <alignment vertical="top" wrapText="1"/>
    </xf>
    <xf numFmtId="0" fontId="1" fillId="0" borderId="0" xfId="176" applyFont="1" applyFill="1" applyAlignment="1">
      <alignment horizontal="center"/>
    </xf>
    <xf numFmtId="2" fontId="1" fillId="0" borderId="0" xfId="176" applyNumberFormat="1" applyFont="1" applyFill="1" applyAlignment="1">
      <alignment horizontal="right" vertical="top" wrapText="1"/>
    </xf>
    <xf numFmtId="0" fontId="49" fillId="0" borderId="0" xfId="177" applyFont="1" applyFill="1" applyAlignment="1">
      <alignment vertical="top" wrapText="1"/>
    </xf>
    <xf numFmtId="4" fontId="49" fillId="0" borderId="0" xfId="177" applyNumberFormat="1" applyFont="1" applyFill="1" applyAlignment="1">
      <alignment vertical="top" wrapText="1"/>
    </xf>
    <xf numFmtId="0" fontId="49" fillId="0" borderId="0" xfId="176" applyFont="1" applyFill="1" applyAlignment="1">
      <alignment wrapText="1"/>
    </xf>
    <xf numFmtId="0" fontId="49" fillId="0" borderId="0" xfId="176" applyFont="1" applyFill="1" applyAlignment="1">
      <alignment vertical="top" wrapText="1"/>
    </xf>
    <xf numFmtId="0" fontId="34" fillId="0" borderId="0" xfId="178" applyFont="1" applyFill="1" applyAlignment="1">
      <alignment horizontal="center" vertical="top"/>
    </xf>
    <xf numFmtId="2" fontId="1" fillId="0" borderId="0" xfId="179" applyNumberFormat="1" applyFont="1" applyFill="1" applyAlignment="1">
      <alignment horizontal="right" vertical="center"/>
    </xf>
    <xf numFmtId="0" fontId="18" fillId="0" borderId="0" xfId="179" applyFont="1" applyFill="1"/>
    <xf numFmtId="0" fontId="1" fillId="0" borderId="0" xfId="165" applyFont="1" applyFill="1" applyAlignment="1">
      <alignment horizontal="center" vertical="top" wrapText="1"/>
    </xf>
    <xf numFmtId="0" fontId="15" fillId="0" borderId="0" xfId="165" applyFont="1" applyFill="1" applyAlignment="1">
      <alignment horizontal="center"/>
    </xf>
    <xf numFmtId="4" fontId="1" fillId="0" borderId="0" xfId="165" applyNumberFormat="1" applyFont="1" applyFill="1" applyAlignment="1">
      <alignment horizontal="right"/>
    </xf>
    <xf numFmtId="4" fontId="1" fillId="0" borderId="0" xfId="165" applyNumberFormat="1" applyFont="1" applyFill="1"/>
    <xf numFmtId="0" fontId="1" fillId="0" borderId="10" xfId="120" applyFont="1" applyFill="1" applyBorder="1" applyAlignment="1">
      <alignment horizontal="left" vertical="top" wrapText="1"/>
    </xf>
    <xf numFmtId="0" fontId="1" fillId="0" borderId="10" xfId="120" applyFont="1" applyFill="1" applyBorder="1" applyAlignment="1">
      <alignment horizontal="center" wrapText="1"/>
    </xf>
    <xf numFmtId="0" fontId="1" fillId="0" borderId="10" xfId="120" applyFont="1" applyFill="1" applyBorder="1" applyAlignment="1">
      <alignment horizontal="center"/>
    </xf>
    <xf numFmtId="170" fontId="1" fillId="0" borderId="10" xfId="120" applyNumberFormat="1" applyFont="1" applyFill="1" applyBorder="1" applyAlignment="1" applyProtection="1">
      <alignment horizontal="center" wrapText="1"/>
      <protection locked="0"/>
    </xf>
    <xf numFmtId="170" fontId="1" fillId="0" borderId="10" xfId="120" applyNumberFormat="1" applyFont="1" applyFill="1" applyBorder="1" applyAlignment="1" applyProtection="1">
      <alignment horizontal="right" wrapText="1"/>
      <protection locked="0"/>
    </xf>
    <xf numFmtId="0" fontId="1" fillId="0" borderId="0" xfId="120" applyFont="1" applyFill="1" applyAlignment="1">
      <alignment horizontal="left" vertical="top" wrapText="1"/>
    </xf>
    <xf numFmtId="170" fontId="1" fillId="0" borderId="0" xfId="120" applyNumberFormat="1" applyFont="1" applyFill="1" applyAlignment="1" applyProtection="1">
      <alignment horizontal="center" wrapText="1"/>
      <protection locked="0"/>
    </xf>
    <xf numFmtId="170" fontId="1" fillId="0" borderId="0" xfId="120" applyNumberFormat="1" applyFont="1" applyFill="1" applyAlignment="1" applyProtection="1">
      <alignment horizontal="right" wrapText="1"/>
      <protection locked="0"/>
    </xf>
    <xf numFmtId="170" fontId="34" fillId="0" borderId="0" xfId="120" applyNumberFormat="1" applyFont="1" applyFill="1" applyAlignment="1" applyProtection="1">
      <alignment horizontal="right" wrapText="1"/>
      <protection locked="0"/>
    </xf>
    <xf numFmtId="0" fontId="1" fillId="0" borderId="0" xfId="116" applyFont="1" applyFill="1" applyAlignment="1">
      <alignment horizontal="center" wrapText="1"/>
    </xf>
    <xf numFmtId="0" fontId="1" fillId="0" borderId="0" xfId="116" applyFont="1" applyFill="1" applyAlignment="1">
      <alignment horizontal="center"/>
    </xf>
    <xf numFmtId="170" fontId="1" fillId="0" borderId="0" xfId="116" applyNumberFormat="1" applyFont="1" applyFill="1" applyAlignment="1" applyProtection="1">
      <alignment horizontal="center" wrapText="1"/>
      <protection locked="0"/>
    </xf>
    <xf numFmtId="170" fontId="1" fillId="0" borderId="0" xfId="116" applyNumberFormat="1" applyFont="1" applyFill="1" applyAlignment="1" applyProtection="1">
      <alignment horizontal="right" wrapText="1"/>
      <protection locked="0"/>
    </xf>
    <xf numFmtId="166" fontId="1" fillId="0" borderId="15" xfId="0" applyNumberFormat="1" applyFont="1" applyFill="1" applyBorder="1" applyAlignment="1">
      <alignment horizontal="center" wrapText="1"/>
    </xf>
    <xf numFmtId="170" fontId="34" fillId="0" borderId="0" xfId="0" applyNumberFormat="1" applyFont="1" applyFill="1" applyAlignment="1" applyProtection="1">
      <alignment horizontal="center"/>
      <protection locked="0"/>
    </xf>
    <xf numFmtId="0" fontId="65" fillId="0" borderId="0" xfId="114" applyFont="1" applyFill="1" applyAlignment="1">
      <alignment horizontal="left" vertical="top" wrapText="1"/>
    </xf>
    <xf numFmtId="0" fontId="72" fillId="0" borderId="0" xfId="120" applyFont="1" applyFill="1" applyAlignment="1">
      <alignment horizontal="center" wrapText="1"/>
    </xf>
    <xf numFmtId="170" fontId="72" fillId="0" borderId="0" xfId="120" applyNumberFormat="1" applyFont="1" applyFill="1" applyAlignment="1" applyProtection="1">
      <alignment horizontal="center" wrapText="1"/>
      <protection locked="0"/>
    </xf>
    <xf numFmtId="170" fontId="72" fillId="0" borderId="0" xfId="115" applyNumberFormat="1" applyFont="1" applyFill="1" applyAlignment="1">
      <alignment horizontal="center" wrapText="1"/>
    </xf>
    <xf numFmtId="0" fontId="72" fillId="0" borderId="0" xfId="115" applyFont="1" applyFill="1" applyAlignment="1">
      <alignment horizontal="left" vertical="top" wrapText="1"/>
    </xf>
    <xf numFmtId="170" fontId="1" fillId="0" borderId="0" xfId="0" applyNumberFormat="1" applyFont="1" applyFill="1" applyAlignment="1">
      <alignment horizontal="center"/>
    </xf>
    <xf numFmtId="4" fontId="1" fillId="0" borderId="0" xfId="149" applyNumberFormat="1" applyFont="1" applyFill="1" applyAlignment="1">
      <alignment horizontal="center" wrapText="1"/>
    </xf>
    <xf numFmtId="0" fontId="1" fillId="0" borderId="0" xfId="149" applyFont="1" applyFill="1" applyAlignment="1">
      <alignment vertical="top" wrapText="1"/>
    </xf>
    <xf numFmtId="0" fontId="49" fillId="0" borderId="0" xfId="149" applyFont="1" applyFill="1" applyAlignment="1">
      <alignment vertical="top" wrapText="1"/>
    </xf>
    <xf numFmtId="0" fontId="1" fillId="0" borderId="0" xfId="0" applyFont="1" applyFill="1" applyAlignment="1">
      <alignment vertical="top"/>
    </xf>
    <xf numFmtId="0" fontId="34" fillId="0" borderId="0" xfId="147" applyFont="1" applyFill="1" applyAlignment="1">
      <alignment vertical="top" wrapText="1"/>
    </xf>
    <xf numFmtId="0" fontId="34" fillId="0" borderId="0" xfId="0" applyFont="1" applyFill="1" applyAlignment="1">
      <alignment horizontal="left" vertical="top" wrapText="1"/>
    </xf>
    <xf numFmtId="0" fontId="1" fillId="0" borderId="0" xfId="151" applyFont="1" applyFill="1" applyAlignment="1">
      <alignment horizontal="center" wrapText="1"/>
    </xf>
    <xf numFmtId="4" fontId="1" fillId="0" borderId="0" xfId="149" applyNumberFormat="1" applyFont="1" applyFill="1" applyAlignment="1">
      <alignment horizontal="center"/>
    </xf>
    <xf numFmtId="0" fontId="1" fillId="0" borderId="0" xfId="149" applyFont="1" applyFill="1"/>
    <xf numFmtId="0" fontId="78" fillId="0" borderId="0" xfId="147" applyFont="1" applyFill="1" applyAlignment="1">
      <alignment horizontal="center" vertical="top" wrapText="1"/>
    </xf>
    <xf numFmtId="0" fontId="15" fillId="0" borderId="0" xfId="147" applyFont="1" applyFill="1" applyAlignment="1">
      <alignment horizontal="center" vertical="top"/>
    </xf>
    <xf numFmtId="0" fontId="78" fillId="0" borderId="0" xfId="147" applyFont="1" applyFill="1" applyAlignment="1">
      <alignment vertical="top"/>
    </xf>
    <xf numFmtId="4" fontId="78" fillId="0" borderId="0" xfId="147" applyNumberFormat="1" applyFont="1" applyFill="1" applyAlignment="1">
      <alignment vertical="top"/>
    </xf>
    <xf numFmtId="0" fontId="1" fillId="0" borderId="0" xfId="153" applyFont="1" applyFill="1" applyAlignment="1">
      <alignment vertical="top" wrapText="1"/>
    </xf>
    <xf numFmtId="0" fontId="1" fillId="0" borderId="0" xfId="147" applyFont="1" applyFill="1" applyAlignment="1">
      <alignment horizontal="center" vertical="top"/>
    </xf>
    <xf numFmtId="0" fontId="1" fillId="0" borderId="0" xfId="147" applyFont="1" applyFill="1" applyAlignment="1">
      <alignment horizontal="center"/>
    </xf>
    <xf numFmtId="0" fontId="15" fillId="0" borderId="0" xfId="147" applyFont="1" applyFill="1" applyAlignment="1">
      <alignment vertical="top"/>
    </xf>
    <xf numFmtId="0" fontId="15" fillId="0" borderId="0" xfId="0" applyFont="1" applyFill="1" applyAlignment="1">
      <alignment horizontal="left" vertical="top"/>
    </xf>
    <xf numFmtId="0" fontId="1" fillId="0" borderId="0" xfId="153" applyFont="1" applyFill="1" applyAlignment="1">
      <alignment horizontal="left" vertical="top" wrapText="1"/>
    </xf>
    <xf numFmtId="0" fontId="34" fillId="0" borderId="0" xfId="153" applyFont="1" applyFill="1" applyAlignment="1">
      <alignment vertical="top" wrapText="1"/>
    </xf>
    <xf numFmtId="0" fontId="55" fillId="0" borderId="0" xfId="153" applyFont="1" applyFill="1" applyAlignment="1">
      <alignment horizontal="center" vertical="top" wrapText="1"/>
    </xf>
    <xf numFmtId="0" fontId="55" fillId="0" borderId="0" xfId="153" applyFont="1" applyFill="1" applyAlignment="1">
      <alignment vertical="top" wrapText="1"/>
    </xf>
    <xf numFmtId="0" fontId="34" fillId="0" borderId="0" xfId="153" applyFont="1" applyFill="1" applyAlignment="1">
      <alignment horizontal="center" wrapText="1"/>
    </xf>
    <xf numFmtId="0" fontId="15" fillId="0" borderId="0" xfId="154" applyFont="1" applyFill="1"/>
    <xf numFmtId="0" fontId="51" fillId="0" borderId="0" xfId="145" applyFont="1" applyFill="1" applyAlignment="1">
      <alignment vertical="top" wrapText="1"/>
    </xf>
    <xf numFmtId="0" fontId="15" fillId="0" borderId="0" xfId="156" applyFont="1" applyFill="1" applyAlignment="1">
      <alignment horizontal="left" vertical="top"/>
    </xf>
    <xf numFmtId="0" fontId="1" fillId="0" borderId="0" xfId="99" applyFont="1" applyFill="1" applyAlignment="1">
      <alignment vertical="top" wrapText="1"/>
    </xf>
    <xf numFmtId="0" fontId="0" fillId="0" borderId="0" xfId="147" applyFont="1" applyFill="1" applyAlignment="1">
      <alignment horizontal="center"/>
    </xf>
    <xf numFmtId="0" fontId="0" fillId="0" borderId="0" xfId="147" applyFont="1" applyFill="1" applyAlignment="1">
      <alignment vertical="top" wrapText="1"/>
    </xf>
    <xf numFmtId="3" fontId="51" fillId="0" borderId="0" xfId="143" applyNumberFormat="1" applyFont="1" applyFill="1" applyAlignment="1">
      <alignment horizontal="center" vertical="top" wrapText="1"/>
    </xf>
    <xf numFmtId="49" fontId="1" fillId="0" borderId="0" xfId="0" applyNumberFormat="1" applyFont="1" applyFill="1" applyAlignment="1">
      <alignment horizontal="left" vertical="top" wrapText="1"/>
    </xf>
    <xf numFmtId="3" fontId="1" fillId="0" borderId="0" xfId="0" applyNumberFormat="1" applyFont="1" applyFill="1"/>
    <xf numFmtId="0" fontId="1" fillId="0" borderId="0" xfId="0" applyFont="1" applyFill="1" applyAlignment="1">
      <alignment horizontal="center" vertical="top"/>
    </xf>
    <xf numFmtId="0" fontId="1" fillId="0" borderId="0" xfId="140" applyFont="1" applyFill="1" applyAlignment="1">
      <alignment vertical="top" wrapText="1"/>
    </xf>
    <xf numFmtId="4" fontId="1" fillId="0" borderId="0" xfId="113" applyNumberFormat="1" applyFont="1" applyFill="1" applyAlignment="1">
      <alignment horizontal="center" shrinkToFit="1"/>
    </xf>
    <xf numFmtId="0" fontId="1" fillId="0" borderId="0" xfId="109" applyFont="1" applyFill="1" applyAlignment="1">
      <alignment horizontal="center"/>
    </xf>
    <xf numFmtId="4" fontId="1" fillId="0" borderId="0" xfId="109" applyNumberFormat="1" applyFont="1" applyFill="1" applyAlignment="1">
      <alignment horizontal="center" vertical="top" wrapText="1"/>
    </xf>
    <xf numFmtId="4" fontId="1" fillId="0" borderId="0" xfId="117" applyNumberFormat="1" applyFont="1" applyFill="1" applyAlignment="1">
      <alignment horizontal="center" wrapText="1"/>
    </xf>
    <xf numFmtId="49" fontId="1" fillId="0" borderId="0" xfId="106" applyNumberFormat="1" applyFont="1" applyFill="1" applyAlignment="1">
      <alignment horizontal="left" vertical="top" wrapText="1"/>
    </xf>
    <xf numFmtId="4" fontId="1" fillId="0" borderId="0" xfId="113" applyNumberFormat="1" applyFont="1" applyFill="1" applyAlignment="1">
      <alignment horizontal="center" wrapText="1"/>
    </xf>
    <xf numFmtId="0" fontId="51" fillId="0" borderId="0" xfId="143" applyFont="1" applyFill="1" applyAlignment="1">
      <alignment horizontal="center" vertical="top" wrapText="1"/>
    </xf>
    <xf numFmtId="0" fontId="51" fillId="0" borderId="0" xfId="146" applyFont="1" applyFill="1" applyAlignment="1">
      <alignment horizontal="center"/>
    </xf>
    <xf numFmtId="0" fontId="51" fillId="0" borderId="0" xfId="144" applyFont="1" applyFill="1" applyAlignment="1">
      <alignment horizontal="center"/>
    </xf>
    <xf numFmtId="0" fontId="54" fillId="0" borderId="0" xfId="147" applyFont="1" applyFill="1" applyAlignment="1">
      <alignment horizontal="center" wrapText="1"/>
    </xf>
    <xf numFmtId="4" fontId="1" fillId="0" borderId="0" xfId="0" applyNumberFormat="1" applyFont="1" applyFill="1" applyAlignment="1" applyProtection="1">
      <alignment horizontal="center"/>
      <protection locked="0"/>
    </xf>
    <xf numFmtId="4" fontId="1" fillId="0" borderId="0" xfId="175" applyNumberFormat="1" applyFont="1" applyFill="1" applyAlignment="1">
      <alignment horizontal="center" wrapText="1"/>
    </xf>
    <xf numFmtId="4" fontId="1" fillId="0" borderId="0" xfId="175" applyNumberFormat="1" applyFont="1" applyFill="1" applyAlignment="1">
      <alignment horizontal="right" wrapText="1"/>
    </xf>
    <xf numFmtId="0" fontId="51" fillId="0" borderId="0" xfId="0" applyFont="1" applyFill="1" applyAlignment="1">
      <alignment horizontal="center" wrapText="1"/>
    </xf>
    <xf numFmtId="4" fontId="1" fillId="0" borderId="0" xfId="142" applyNumberFormat="1" applyFont="1" applyFill="1" applyAlignment="1">
      <alignment horizontal="center" wrapText="1"/>
    </xf>
    <xf numFmtId="0" fontId="59" fillId="0" borderId="0" xfId="142" applyFont="1" applyFill="1" applyAlignment="1">
      <alignment vertical="top" wrapText="1"/>
    </xf>
    <xf numFmtId="0" fontId="49" fillId="0" borderId="0" xfId="0" applyFont="1" applyFill="1" applyAlignment="1">
      <alignment vertical="top" wrapText="1"/>
    </xf>
    <xf numFmtId="0" fontId="1" fillId="0" borderId="0" xfId="140" applyFont="1" applyFill="1" applyAlignment="1">
      <alignment horizontal="left" vertical="top" wrapText="1"/>
    </xf>
    <xf numFmtId="0" fontId="1" fillId="0" borderId="0" xfId="140" applyFont="1" applyFill="1" applyAlignment="1">
      <alignment horizontal="center"/>
    </xf>
    <xf numFmtId="0" fontId="1" fillId="0" borderId="0" xfId="140" applyFont="1" applyFill="1" applyAlignment="1">
      <alignment horizontal="center" wrapText="1"/>
    </xf>
    <xf numFmtId="4" fontId="1" fillId="0" borderId="0" xfId="140" applyNumberFormat="1" applyFont="1" applyFill="1" applyAlignment="1">
      <alignment horizontal="center"/>
    </xf>
    <xf numFmtId="0" fontId="1" fillId="0" borderId="0" xfId="140" applyFont="1" applyFill="1" applyAlignment="1">
      <alignment horizontal="center" vertical="top" wrapText="1"/>
    </xf>
    <xf numFmtId="0" fontId="1" fillId="0" borderId="0" xfId="0" quotePrefix="1" applyFont="1" applyFill="1" applyAlignment="1">
      <alignment horizontal="left" vertical="top" wrapText="1"/>
    </xf>
    <xf numFmtId="0" fontId="1" fillId="0" borderId="0" xfId="140" quotePrefix="1" applyFont="1" applyFill="1" applyAlignment="1">
      <alignment horizontal="left" vertical="top" wrapText="1"/>
    </xf>
    <xf numFmtId="0" fontId="55" fillId="0" borderId="0" xfId="140" applyFont="1" applyFill="1" applyAlignment="1">
      <alignment horizontal="center" vertical="top" wrapText="1"/>
    </xf>
    <xf numFmtId="0" fontId="1" fillId="0" borderId="0" xfId="149" applyFont="1" applyFill="1" applyAlignment="1">
      <alignment horizontal="left" vertical="top" wrapText="1"/>
    </xf>
    <xf numFmtId="0" fontId="1" fillId="0" borderId="0" xfId="149" applyFont="1" applyFill="1" applyAlignment="1">
      <alignment horizontal="center"/>
    </xf>
    <xf numFmtId="0" fontId="1" fillId="0" borderId="0" xfId="149" applyFont="1" applyFill="1" applyAlignment="1">
      <alignment horizontal="center" wrapText="1"/>
    </xf>
    <xf numFmtId="0" fontId="1" fillId="0" borderId="0" xfId="149" applyFont="1" applyFill="1" applyAlignment="1">
      <alignment horizontal="center" vertical="top" wrapText="1"/>
    </xf>
    <xf numFmtId="0" fontId="55" fillId="0" borderId="0" xfId="149" applyFont="1" applyFill="1" applyAlignment="1">
      <alignment horizontal="center" vertical="top" wrapText="1"/>
    </xf>
    <xf numFmtId="0" fontId="1" fillId="0" borderId="0" xfId="149" quotePrefix="1" applyFont="1" applyFill="1" applyAlignment="1">
      <alignment horizontal="left" vertical="top" wrapText="1"/>
    </xf>
    <xf numFmtId="49" fontId="1" fillId="0" borderId="0" xfId="0" applyNumberFormat="1" applyFont="1" applyFill="1" applyAlignment="1">
      <alignment horizontal="justify" vertical="top"/>
    </xf>
    <xf numFmtId="0" fontId="74" fillId="0" borderId="0" xfId="0" applyFont="1" applyFill="1" applyAlignment="1">
      <alignment vertical="top"/>
    </xf>
    <xf numFmtId="0" fontId="1" fillId="0" borderId="0" xfId="174" applyFont="1" applyFill="1" applyAlignment="1">
      <alignment vertical="top" wrapText="1"/>
    </xf>
    <xf numFmtId="1" fontId="1" fillId="0" borderId="0" xfId="0" applyNumberFormat="1" applyFont="1" applyFill="1" applyAlignment="1">
      <alignment horizontal="right" vertical="top"/>
    </xf>
    <xf numFmtId="0" fontId="1" fillId="0" borderId="0" xfId="174" applyFont="1" applyFill="1" applyAlignment="1">
      <alignment horizontal="center" wrapText="1"/>
    </xf>
    <xf numFmtId="0" fontId="56" fillId="0" borderId="0" xfId="147" applyFont="1" applyFill="1" applyAlignment="1">
      <alignment horizontal="center" vertical="top"/>
    </xf>
    <xf numFmtId="4" fontId="15" fillId="0" borderId="0" xfId="147" applyNumberFormat="1" applyFont="1" applyFill="1" applyAlignment="1">
      <alignment horizontal="right" vertical="top"/>
    </xf>
    <xf numFmtId="49" fontId="52" fillId="0" borderId="0" xfId="0" applyNumberFormat="1" applyFont="1" applyFill="1" applyAlignment="1">
      <alignment horizontal="center" vertical="top" wrapText="1"/>
    </xf>
    <xf numFmtId="3" fontId="1" fillId="0" borderId="0" xfId="0" applyNumberFormat="1" applyFont="1" applyFill="1" applyAlignment="1">
      <alignment horizontal="center" vertical="top"/>
    </xf>
    <xf numFmtId="4" fontId="1" fillId="0" borderId="0" xfId="0" applyNumberFormat="1" applyFont="1" applyFill="1" applyAlignment="1">
      <alignment horizontal="right" vertical="top"/>
    </xf>
    <xf numFmtId="3" fontId="1" fillId="0" borderId="0" xfId="0" applyNumberFormat="1" applyFont="1" applyFill="1" applyAlignment="1">
      <alignment horizontal="right" vertical="top"/>
    </xf>
    <xf numFmtId="3" fontId="1" fillId="0" borderId="0" xfId="0" applyNumberFormat="1" applyFont="1" applyFill="1" applyAlignment="1">
      <alignment vertical="top"/>
    </xf>
    <xf numFmtId="4" fontId="1" fillId="0" borderId="0" xfId="0" applyNumberFormat="1" applyFont="1" applyFill="1" applyAlignment="1">
      <alignment vertical="top"/>
    </xf>
    <xf numFmtId="49" fontId="15" fillId="0" borderId="0" xfId="0" applyNumberFormat="1" applyFont="1" applyFill="1" applyAlignment="1">
      <alignment horizontal="center" vertical="top" wrapText="1"/>
    </xf>
    <xf numFmtId="0" fontId="15" fillId="0" borderId="0" xfId="0" applyFont="1" applyFill="1" applyAlignment="1">
      <alignment horizontal="center" vertical="top" wrapText="1"/>
    </xf>
    <xf numFmtId="0" fontId="15" fillId="0" borderId="0" xfId="0" applyFont="1" applyFill="1" applyAlignment="1">
      <alignment vertical="top" wrapText="1"/>
    </xf>
    <xf numFmtId="3" fontId="15" fillId="0" borderId="0" xfId="0" applyNumberFormat="1" applyFont="1" applyFill="1" applyAlignment="1">
      <alignment horizontal="right" vertical="top"/>
    </xf>
    <xf numFmtId="0" fontId="54" fillId="0" borderId="0" xfId="0" applyFont="1" applyFill="1" applyAlignment="1">
      <alignment horizontal="center" vertical="top" wrapText="1"/>
    </xf>
    <xf numFmtId="0" fontId="0" fillId="0" borderId="0" xfId="147" applyFont="1" applyFill="1" applyAlignment="1">
      <alignment horizontal="center" vertical="top" wrapText="1"/>
    </xf>
    <xf numFmtId="170" fontId="34" fillId="0" borderId="0" xfId="120" applyNumberFormat="1" applyFont="1" applyFill="1" applyAlignment="1" applyProtection="1">
      <alignment horizontal="center" wrapText="1"/>
      <protection locked="0"/>
    </xf>
    <xf numFmtId="3" fontId="1" fillId="0" borderId="15" xfId="0" applyNumberFormat="1" applyFont="1" applyFill="1" applyBorder="1" applyAlignment="1">
      <alignment horizontal="right"/>
    </xf>
    <xf numFmtId="49" fontId="1" fillId="0" borderId="15" xfId="0" applyNumberFormat="1" applyFont="1" applyFill="1" applyBorder="1" applyAlignment="1">
      <alignment horizontal="left"/>
    </xf>
    <xf numFmtId="49" fontId="1" fillId="0" borderId="15" xfId="0" applyNumberFormat="1" applyFont="1" applyFill="1" applyBorder="1" applyAlignment="1">
      <alignment horizontal="center" wrapText="1"/>
    </xf>
    <xf numFmtId="1" fontId="1" fillId="0" borderId="15" xfId="0" applyNumberFormat="1" applyFont="1" applyFill="1" applyBorder="1" applyAlignment="1" applyProtection="1">
      <alignment horizontal="center" wrapText="1"/>
      <protection locked="0"/>
    </xf>
    <xf numFmtId="0" fontId="80" fillId="0" borderId="0" xfId="150" applyFont="1" applyFill="1" applyAlignment="1">
      <alignment vertical="top" wrapText="1"/>
    </xf>
    <xf numFmtId="0" fontId="1" fillId="0" borderId="0" xfId="151" applyFont="1" applyFill="1" applyAlignment="1">
      <alignment horizontal="center"/>
    </xf>
    <xf numFmtId="0" fontId="1" fillId="0" borderId="0" xfId="150" applyFont="1" applyFill="1" applyAlignment="1">
      <alignment vertical="top" wrapText="1"/>
    </xf>
    <xf numFmtId="0" fontId="1" fillId="0" borderId="0" xfId="152" applyFont="1" applyFill="1" applyAlignment="1">
      <alignment horizontal="center" wrapText="1"/>
    </xf>
    <xf numFmtId="0" fontId="1" fillId="0" borderId="0" xfId="151" applyFont="1" applyFill="1" applyAlignment="1">
      <alignment horizontal="center" vertical="top" wrapText="1"/>
    </xf>
    <xf numFmtId="0" fontId="0" fillId="0" borderId="0" xfId="0" applyFont="1" applyFill="1" applyAlignment="1">
      <alignment vertical="top" wrapText="1"/>
    </xf>
    <xf numFmtId="0" fontId="1" fillId="0" borderId="0" xfId="151" applyFont="1" applyFill="1" applyAlignment="1">
      <alignment vertical="top" wrapText="1"/>
    </xf>
    <xf numFmtId="4" fontId="1" fillId="0" borderId="0" xfId="154" applyNumberFormat="1" applyFont="1" applyFill="1" applyAlignment="1" applyProtection="1">
      <alignment horizontal="center"/>
      <protection locked="0"/>
    </xf>
    <xf numFmtId="0" fontId="51" fillId="0" borderId="0" xfId="146" applyFont="1" applyFill="1" applyAlignment="1">
      <alignment vertical="top" wrapText="1"/>
    </xf>
    <xf numFmtId="4" fontId="51" fillId="0" borderId="0" xfId="144" applyNumberFormat="1" applyFont="1" applyFill="1" applyAlignment="1" applyProtection="1">
      <alignment horizontal="left"/>
      <protection locked="0"/>
    </xf>
    <xf numFmtId="4" fontId="51" fillId="0" borderId="0" xfId="144" applyNumberFormat="1" applyFont="1" applyFill="1" applyProtection="1">
      <protection locked="0"/>
    </xf>
    <xf numFmtId="0" fontId="0" fillId="0" borderId="0" xfId="0" applyFont="1" applyFill="1"/>
    <xf numFmtId="0" fontId="0" fillId="0" borderId="0" xfId="0" applyFont="1" applyFill="1" applyAlignment="1">
      <alignment horizontal="left" vertical="top" wrapText="1"/>
    </xf>
    <xf numFmtId="0" fontId="1" fillId="0" borderId="0" xfId="142" applyFont="1" applyFill="1" applyAlignment="1">
      <alignment horizontal="center" wrapText="1"/>
    </xf>
    <xf numFmtId="4" fontId="49" fillId="0" borderId="0" xfId="0" applyNumberFormat="1" applyFont="1" applyFill="1" applyAlignment="1">
      <alignment horizontal="right" vertical="top" wrapText="1"/>
    </xf>
    <xf numFmtId="0" fontId="34" fillId="0" borderId="0" xfId="99" applyFont="1" applyFill="1" applyAlignment="1">
      <alignment horizontal="center" vertical="top" wrapText="1"/>
    </xf>
    <xf numFmtId="4" fontId="1" fillId="0" borderId="0" xfId="0" applyNumberFormat="1" applyFont="1" applyFill="1" applyAlignment="1">
      <alignment vertical="top" wrapText="1"/>
    </xf>
    <xf numFmtId="0" fontId="1" fillId="0" borderId="0" xfId="157" applyFont="1" applyFill="1" applyAlignment="1">
      <alignment vertical="top" wrapText="1"/>
    </xf>
    <xf numFmtId="0" fontId="1" fillId="0" borderId="0" xfId="157" applyFont="1" applyFill="1" applyAlignment="1">
      <alignment horizontal="center" wrapText="1"/>
    </xf>
    <xf numFmtId="4" fontId="1" fillId="0" borderId="0" xfId="157" applyNumberFormat="1" applyFont="1" applyFill="1" applyAlignment="1">
      <alignment horizontal="center" wrapText="1"/>
    </xf>
    <xf numFmtId="0" fontId="1" fillId="0" borderId="0" xfId="157" applyFont="1" applyFill="1" applyAlignment="1">
      <alignment horizontal="center"/>
    </xf>
    <xf numFmtId="0" fontId="1" fillId="0" borderId="0" xfId="158" applyFont="1" applyFill="1" applyAlignment="1">
      <alignment vertical="top" wrapText="1"/>
    </xf>
    <xf numFmtId="0" fontId="1" fillId="0" borderId="0" xfId="162" applyFont="1" applyFill="1" applyAlignment="1">
      <alignment horizontal="justify" vertical="top" wrapText="1"/>
    </xf>
  </cellXfs>
  <cellStyles count="182">
    <cellStyle name="20 % – Poudarek1" xfId="1" xr:uid="{00000000-0005-0000-0000-000000000000}"/>
    <cellStyle name="20 % – Poudarek1 2" xfId="2" xr:uid="{00000000-0005-0000-0000-000001000000}"/>
    <cellStyle name="20 % – Poudarek2" xfId="3" xr:uid="{00000000-0005-0000-0000-000002000000}"/>
    <cellStyle name="20 % – Poudarek2 2" xfId="4" xr:uid="{00000000-0005-0000-0000-000003000000}"/>
    <cellStyle name="20 % – Poudarek3" xfId="5" xr:uid="{00000000-0005-0000-0000-000004000000}"/>
    <cellStyle name="20 % – Poudarek3 2" xfId="6" xr:uid="{00000000-0005-0000-0000-000005000000}"/>
    <cellStyle name="20 % – Poudarek4" xfId="7" xr:uid="{00000000-0005-0000-0000-000006000000}"/>
    <cellStyle name="20 % – Poudarek4 2" xfId="8" xr:uid="{00000000-0005-0000-0000-000007000000}"/>
    <cellStyle name="20 % – Poudarek5" xfId="9" xr:uid="{00000000-0005-0000-0000-000008000000}"/>
    <cellStyle name="20 % – Poudarek5 2" xfId="10" xr:uid="{00000000-0005-0000-0000-000009000000}"/>
    <cellStyle name="20 % – Poudarek6" xfId="11" xr:uid="{00000000-0005-0000-0000-00000A000000}"/>
    <cellStyle name="20 % – Poudarek6 2" xfId="12" xr:uid="{00000000-0005-0000-0000-00000B000000}"/>
    <cellStyle name="20% - Accent1" xfId="13" xr:uid="{00000000-0005-0000-0000-00000C000000}"/>
    <cellStyle name="20% - Accent1 2" xfId="14" xr:uid="{00000000-0005-0000-0000-00000D000000}"/>
    <cellStyle name="20% - Accent2" xfId="15" xr:uid="{00000000-0005-0000-0000-00000E000000}"/>
    <cellStyle name="20% - Accent2 2" xfId="16" xr:uid="{00000000-0005-0000-0000-00000F000000}"/>
    <cellStyle name="20% - Accent3" xfId="17" xr:uid="{00000000-0005-0000-0000-000010000000}"/>
    <cellStyle name="20% - Accent3 2" xfId="18" xr:uid="{00000000-0005-0000-0000-000011000000}"/>
    <cellStyle name="20% - Accent4" xfId="19" xr:uid="{00000000-0005-0000-0000-000012000000}"/>
    <cellStyle name="20% - Accent4 2" xfId="20" xr:uid="{00000000-0005-0000-0000-000013000000}"/>
    <cellStyle name="20% - Accent5" xfId="21" xr:uid="{00000000-0005-0000-0000-000014000000}"/>
    <cellStyle name="20% - Accent5 2" xfId="22" xr:uid="{00000000-0005-0000-0000-000015000000}"/>
    <cellStyle name="20% - Accent6" xfId="23" xr:uid="{00000000-0005-0000-0000-000016000000}"/>
    <cellStyle name="20% - Accent6 2" xfId="24" xr:uid="{00000000-0005-0000-0000-000017000000}"/>
    <cellStyle name="40 % – Poudarek1" xfId="25" xr:uid="{00000000-0005-0000-0000-000018000000}"/>
    <cellStyle name="40 % – Poudarek1 2" xfId="26" xr:uid="{00000000-0005-0000-0000-000019000000}"/>
    <cellStyle name="40 % – Poudarek2" xfId="27" xr:uid="{00000000-0005-0000-0000-00001A000000}"/>
    <cellStyle name="40 % – Poudarek2 2" xfId="28" xr:uid="{00000000-0005-0000-0000-00001B000000}"/>
    <cellStyle name="40 % – Poudarek3" xfId="29" xr:uid="{00000000-0005-0000-0000-00001C000000}"/>
    <cellStyle name="40 % – Poudarek3 2" xfId="30" xr:uid="{00000000-0005-0000-0000-00001D000000}"/>
    <cellStyle name="40 % – Poudarek4" xfId="31" xr:uid="{00000000-0005-0000-0000-00001E000000}"/>
    <cellStyle name="40 % – Poudarek4 2" xfId="32" xr:uid="{00000000-0005-0000-0000-00001F000000}"/>
    <cellStyle name="40 % – Poudarek5" xfId="33" xr:uid="{00000000-0005-0000-0000-000020000000}"/>
    <cellStyle name="40 % – Poudarek5 2" xfId="34" xr:uid="{00000000-0005-0000-0000-000021000000}"/>
    <cellStyle name="40 % – Poudarek6" xfId="35" xr:uid="{00000000-0005-0000-0000-000022000000}"/>
    <cellStyle name="40 % – Poudarek6 2" xfId="36" xr:uid="{00000000-0005-0000-0000-000023000000}"/>
    <cellStyle name="40% - Accent1" xfId="37" xr:uid="{00000000-0005-0000-0000-000024000000}"/>
    <cellStyle name="40% - Accent1 2" xfId="38" xr:uid="{00000000-0005-0000-0000-000025000000}"/>
    <cellStyle name="40% - Accent2" xfId="39" xr:uid="{00000000-0005-0000-0000-000026000000}"/>
    <cellStyle name="40% - Accent2 2" xfId="40" xr:uid="{00000000-0005-0000-0000-000027000000}"/>
    <cellStyle name="40% - Accent3" xfId="41" xr:uid="{00000000-0005-0000-0000-000028000000}"/>
    <cellStyle name="40% - Accent3 2" xfId="42" xr:uid="{00000000-0005-0000-0000-000029000000}"/>
    <cellStyle name="40% - Accent4" xfId="43" xr:uid="{00000000-0005-0000-0000-00002A000000}"/>
    <cellStyle name="40% - Accent4 2" xfId="44" xr:uid="{00000000-0005-0000-0000-00002B000000}"/>
    <cellStyle name="40% - Accent5" xfId="45" xr:uid="{00000000-0005-0000-0000-00002C000000}"/>
    <cellStyle name="40% - Accent5 2" xfId="46" xr:uid="{00000000-0005-0000-0000-00002D000000}"/>
    <cellStyle name="40% - Accent6" xfId="47" xr:uid="{00000000-0005-0000-0000-00002E000000}"/>
    <cellStyle name="40% - Accent6 2" xfId="48" xr:uid="{00000000-0005-0000-0000-00002F000000}"/>
    <cellStyle name="60 % – Poudarek1" xfId="49" xr:uid="{00000000-0005-0000-0000-000030000000}"/>
    <cellStyle name="60 % – Poudarek1 2" xfId="50" xr:uid="{00000000-0005-0000-0000-000031000000}"/>
    <cellStyle name="60 % – Poudarek2" xfId="51" xr:uid="{00000000-0005-0000-0000-000032000000}"/>
    <cellStyle name="60 % – Poudarek2 2" xfId="52" xr:uid="{00000000-0005-0000-0000-000033000000}"/>
    <cellStyle name="60 % – Poudarek3" xfId="53" xr:uid="{00000000-0005-0000-0000-000034000000}"/>
    <cellStyle name="60 % – Poudarek3 2" xfId="54" xr:uid="{00000000-0005-0000-0000-000035000000}"/>
    <cellStyle name="60 % – Poudarek4" xfId="55" xr:uid="{00000000-0005-0000-0000-000036000000}"/>
    <cellStyle name="60 % – Poudarek4 2" xfId="56" xr:uid="{00000000-0005-0000-0000-000037000000}"/>
    <cellStyle name="60 % – Poudarek5" xfId="57" xr:uid="{00000000-0005-0000-0000-000038000000}"/>
    <cellStyle name="60 % – Poudarek5 2" xfId="58" xr:uid="{00000000-0005-0000-0000-000039000000}"/>
    <cellStyle name="60 % – Poudarek6" xfId="59" xr:uid="{00000000-0005-0000-0000-00003A000000}"/>
    <cellStyle name="60 % – Poudarek6 2" xfId="60" xr:uid="{00000000-0005-0000-0000-00003B000000}"/>
    <cellStyle name="60% - Accent1" xfId="61" xr:uid="{00000000-0005-0000-0000-00003C000000}"/>
    <cellStyle name="60% - Accent1 2" xfId="62" xr:uid="{00000000-0005-0000-0000-00003D000000}"/>
    <cellStyle name="60% - Accent2" xfId="63" xr:uid="{00000000-0005-0000-0000-00003E000000}"/>
    <cellStyle name="60% - Accent2 2" xfId="64" xr:uid="{00000000-0005-0000-0000-00003F000000}"/>
    <cellStyle name="60% - Accent3" xfId="65" xr:uid="{00000000-0005-0000-0000-000040000000}"/>
    <cellStyle name="60% - Accent3 2" xfId="66" xr:uid="{00000000-0005-0000-0000-000041000000}"/>
    <cellStyle name="60% - Accent4" xfId="67" xr:uid="{00000000-0005-0000-0000-000042000000}"/>
    <cellStyle name="60% - Accent4 2" xfId="68" xr:uid="{00000000-0005-0000-0000-000043000000}"/>
    <cellStyle name="60% - Accent5" xfId="69" xr:uid="{00000000-0005-0000-0000-000044000000}"/>
    <cellStyle name="60% - Accent5 2" xfId="70" xr:uid="{00000000-0005-0000-0000-000045000000}"/>
    <cellStyle name="60% - Accent6" xfId="71" xr:uid="{00000000-0005-0000-0000-000046000000}"/>
    <cellStyle name="60% - Accent6 2" xfId="72" xr:uid="{00000000-0005-0000-0000-000047000000}"/>
    <cellStyle name="Accent1 2" xfId="73" xr:uid="{00000000-0005-0000-0000-000048000000}"/>
    <cellStyle name="Accent2 2" xfId="74" xr:uid="{00000000-0005-0000-0000-000049000000}"/>
    <cellStyle name="Accent3 2" xfId="75" xr:uid="{00000000-0005-0000-0000-00004A000000}"/>
    <cellStyle name="Accent4 2" xfId="76" xr:uid="{00000000-0005-0000-0000-00004B000000}"/>
    <cellStyle name="Accent5 2" xfId="77" xr:uid="{00000000-0005-0000-0000-00004C000000}"/>
    <cellStyle name="Accent6 2" xfId="78" xr:uid="{00000000-0005-0000-0000-00004D000000}"/>
    <cellStyle name="Bad 2" xfId="79" xr:uid="{00000000-0005-0000-0000-00004E000000}"/>
    <cellStyle name="Calculation 2" xfId="80" xr:uid="{00000000-0005-0000-0000-00004F000000}"/>
    <cellStyle name="Check Cell 2" xfId="81" xr:uid="{00000000-0005-0000-0000-000050000000}"/>
    <cellStyle name="Desno" xfId="82" xr:uid="{00000000-0005-0000-0000-000051000000}"/>
    <cellStyle name="Dobro" xfId="83" xr:uid="{00000000-0005-0000-0000-000052000000}"/>
    <cellStyle name="Dobro 2" xfId="84" xr:uid="{00000000-0005-0000-0000-000053000000}"/>
    <cellStyle name="Excel Built-in Normal" xfId="85" xr:uid="{00000000-0005-0000-0000-000054000000}"/>
    <cellStyle name="Explanatory Text 2" xfId="86" xr:uid="{00000000-0005-0000-0000-000055000000}"/>
    <cellStyle name="Good" xfId="87" xr:uid="{00000000-0005-0000-0000-000056000000}"/>
    <cellStyle name="Good 2" xfId="88" xr:uid="{00000000-0005-0000-0000-000057000000}"/>
    <cellStyle name="Heading 1 2" xfId="89" xr:uid="{00000000-0005-0000-0000-000058000000}"/>
    <cellStyle name="Heading 2 2" xfId="90" xr:uid="{00000000-0005-0000-0000-000059000000}"/>
    <cellStyle name="Heading 3 2" xfId="91" xr:uid="{00000000-0005-0000-0000-00005A000000}"/>
    <cellStyle name="Heading 4 2" xfId="92" xr:uid="{00000000-0005-0000-0000-00005B000000}"/>
    <cellStyle name="Input 2" xfId="93" xr:uid="{00000000-0005-0000-0000-00005C000000}"/>
    <cellStyle name="Izhod" xfId="94" xr:uid="{00000000-0005-0000-0000-00005D000000}"/>
    <cellStyle name="Izhod 2" xfId="95" xr:uid="{00000000-0005-0000-0000-00005E000000}"/>
    <cellStyle name="Izračuni" xfId="141" xr:uid="{00000000-0005-0000-0000-00005F000000}"/>
    <cellStyle name="Linked Cell 2" xfId="96" xr:uid="{00000000-0005-0000-0000-000060000000}"/>
    <cellStyle name="Naslov" xfId="97" xr:uid="{00000000-0005-0000-0000-000061000000}"/>
    <cellStyle name="Naslov 5" xfId="98" xr:uid="{00000000-0005-0000-0000-000062000000}"/>
    <cellStyle name="Navadno" xfId="0" builtinId="0"/>
    <cellStyle name="Navadno 10" xfId="163" xr:uid="{00000000-0005-0000-0000-000064000000}"/>
    <cellStyle name="Navadno 2" xfId="99" xr:uid="{00000000-0005-0000-0000-000065000000}"/>
    <cellStyle name="Navadno 2 11" xfId="167" xr:uid="{00000000-0005-0000-0000-000066000000}"/>
    <cellStyle name="Navadno 2 2" xfId="140" xr:uid="{00000000-0005-0000-0000-000067000000}"/>
    <cellStyle name="Navadno 2 2 2 2" xfId="174" xr:uid="{00000000-0005-0000-0000-000068000000}"/>
    <cellStyle name="Navadno 2 2 3" xfId="149" xr:uid="{00000000-0005-0000-0000-000069000000}"/>
    <cellStyle name="Navadno 2 2 3 2" xfId="165" xr:uid="{00000000-0005-0000-0000-00006A000000}"/>
    <cellStyle name="Navadno 2 2 3 3 2" xfId="172" xr:uid="{00000000-0005-0000-0000-00006B000000}"/>
    <cellStyle name="Navadno 2 3" xfId="145" xr:uid="{00000000-0005-0000-0000-00006C000000}"/>
    <cellStyle name="Navadno 2 3 2 2" xfId="173" xr:uid="{00000000-0005-0000-0000-00006D000000}"/>
    <cellStyle name="Navadno 2 4" xfId="156" xr:uid="{00000000-0005-0000-0000-00006E000000}"/>
    <cellStyle name="Navadno 3" xfId="100" xr:uid="{00000000-0005-0000-0000-00006F000000}"/>
    <cellStyle name="Navadno 3 2 2" xfId="181" xr:uid="{00000000-0005-0000-0000-000070000000}"/>
    <cellStyle name="Navadno 3 2 3" xfId="101" xr:uid="{00000000-0005-0000-0000-000071000000}"/>
    <cellStyle name="Navadno 3_PRAKTIKUM_PONUDBA PRIZIDEK ZD feb.2015K" xfId="179" xr:uid="{00000000-0005-0000-0000-000072000000}"/>
    <cellStyle name="Navadno 4" xfId="102" xr:uid="{00000000-0005-0000-0000-000073000000}"/>
    <cellStyle name="Navadno 4 2" xfId="103" xr:uid="{00000000-0005-0000-0000-000074000000}"/>
    <cellStyle name="Navadno 5" xfId="104" xr:uid="{00000000-0005-0000-0000-000075000000}"/>
    <cellStyle name="Navadno 5 2" xfId="170" xr:uid="{00000000-0005-0000-0000-000076000000}"/>
    <cellStyle name="Navadno 6" xfId="105" xr:uid="{00000000-0005-0000-0000-000077000000}"/>
    <cellStyle name="Navadno_080905_P_GALEB-S.E.1." xfId="159" xr:uid="{00000000-0005-0000-0000-000078000000}"/>
    <cellStyle name="Navadno_120102_SH Prinčič ( vodovod in kanalizacija )-PZI" xfId="161" xr:uid="{00000000-0005-0000-0000-000079000000}"/>
    <cellStyle name="Navadno_OGREVANJE IN HLAJENJE-obnovitev CGP" xfId="176" xr:uid="{00000000-0005-0000-0000-00007A000000}"/>
    <cellStyle name="Navadno_Popisi - PP Gornja radgona-STROJNE NOVO" xfId="162" xr:uid="{00000000-0005-0000-0000-00007B000000}"/>
    <cellStyle name="Navadno_popis-splošno-zun.ured" xfId="175" xr:uid="{00000000-0005-0000-0000-00007C000000}"/>
    <cellStyle name="Navadno_PRAKTIKUM_PONUDBA PRIZIDEK ZD feb.2015K" xfId="178" xr:uid="{00000000-0005-0000-0000-00007D000000}"/>
    <cellStyle name="Navadno_PRAZ" xfId="147" xr:uid="{00000000-0005-0000-0000-00007E000000}"/>
    <cellStyle name="Navadno_PREDRAČUN TRGOVINA" xfId="106" xr:uid="{00000000-0005-0000-0000-00007F000000}"/>
    <cellStyle name="Navadno_PSO GONZAGA ( ogrevanje in hlajenje )-PZI V 4.0" xfId="154" xr:uid="{00000000-0005-0000-0000-000080000000}"/>
    <cellStyle name="Navadno_PSO GONZAGA -(vodovod in kanalizacija)-PZI 4.0" xfId="171" xr:uid="{00000000-0005-0000-0000-000081000000}"/>
    <cellStyle name="Navadno_STRELOVOD 3" xfId="164" xr:uid="{00000000-0005-0000-0000-000082000000}"/>
    <cellStyle name="Navadno_Strojne instalacije -Objekt C" xfId="144" xr:uid="{00000000-0005-0000-0000-000083000000}"/>
    <cellStyle name="Neutral 2" xfId="107" xr:uid="{00000000-0005-0000-0000-000084000000}"/>
    <cellStyle name="Normal 2" xfId="108" xr:uid="{00000000-0005-0000-0000-000085000000}"/>
    <cellStyle name="Normal 2 2" xfId="109" xr:uid="{00000000-0005-0000-0000-000086000000}"/>
    <cellStyle name="Normal 2 3" xfId="110" xr:uid="{00000000-0005-0000-0000-000087000000}"/>
    <cellStyle name="Normal 2 4" xfId="111" xr:uid="{00000000-0005-0000-0000-000088000000}"/>
    <cellStyle name="Normal 2_00156MT-S Rekonstrukcija večstanovanjskega bloka, Postojna PZI - popis" xfId="112" xr:uid="{00000000-0005-0000-0000-000089000000}"/>
    <cellStyle name="Normal 6" xfId="113" xr:uid="{00000000-0005-0000-0000-00008A000000}"/>
    <cellStyle name="Normal_00462MT-S Posestvo Miharjevi - popis 18.3.19" xfId="114" xr:uid="{00000000-0005-0000-0000-00008B000000}"/>
    <cellStyle name="Normal_020902_P_SH_ČERNIGOJ 2" xfId="158" xr:uid="{00000000-0005-0000-0000-00008C000000}"/>
    <cellStyle name="Normal_020902_P_SH_ČERNIGOJ_090602_VRTEC CICIBAN_OGREVANJE, HLAJENJE_PZI" xfId="177" xr:uid="{00000000-0005-0000-0000-00008D000000}"/>
    <cellStyle name="Normal_020902_P_SH_ČERNIGOJ_120303_P_OGREVANJE, HLAJENJE_OČESNA MURSKA SOBOTA_PZI" xfId="157" xr:uid="{00000000-0005-0000-0000-00008E000000}"/>
    <cellStyle name="Normal_020907_P_ZD_NOVA GORICA 2" xfId="151" xr:uid="{00000000-0005-0000-0000-00008F000000}"/>
    <cellStyle name="Normal_020907_P_ZD_NOVA GORICA 3" xfId="153" xr:uid="{00000000-0005-0000-0000-000090000000}"/>
    <cellStyle name="Normal_2706-S PZI Center Hospic v Ljubljani - popis" xfId="115" xr:uid="{00000000-0005-0000-0000-000091000000}"/>
    <cellStyle name="Normal_2714-S PZI Poslovno stanovanjski objekt - drugi del - popis" xfId="116" xr:uid="{00000000-0005-0000-0000-000092000000}"/>
    <cellStyle name="Normal_2799K-S PZI Varstveno delovni center INCE, Mengeš - popis- cene Strel" xfId="117" xr:uid="{00000000-0005-0000-0000-000093000000}"/>
    <cellStyle name="Normal_2799K-S PZI Varstveno delovni center INCE, Mengeš - popis- cene Strel_2878K-S Rekonstrukcija lokala v Cedri - popis strojne instalacije" xfId="118" xr:uid="{00000000-0005-0000-0000-000094000000}"/>
    <cellStyle name="Normal_2825K-ZU-S Stanovanjske hiše Lehte - Sežana - popis_26.10.10" xfId="119" xr:uid="{00000000-0005-0000-0000-000095000000}"/>
    <cellStyle name="Normal_2878K-S Rekonstrukcija lokala v Cedri - popis strojne instalacije" xfId="120" xr:uid="{00000000-0005-0000-0000-000096000000}"/>
    <cellStyle name="Normal_Popis_deskle 2" xfId="143" xr:uid="{00000000-0005-0000-0000-000097000000}"/>
    <cellStyle name="Normal_Popis_deskle 2 2" xfId="166" xr:uid="{00000000-0005-0000-0000-000098000000}"/>
    <cellStyle name="Normal_Popis_ZD-adaptacija" xfId="142" xr:uid="{00000000-0005-0000-0000-000099000000}"/>
    <cellStyle name="Normal_Popis_ZD-adaptacija 2" xfId="150" xr:uid="{00000000-0005-0000-0000-00009A000000}"/>
    <cellStyle name="Normal_Popis_ZD-adaptacija 3" xfId="155" xr:uid="{00000000-0005-0000-0000-00009B000000}"/>
    <cellStyle name="Normal_Popis_ZD-nadzidava 2" xfId="152" xr:uid="{00000000-0005-0000-0000-00009C000000}"/>
    <cellStyle name="Normal_Sheet1" xfId="168" xr:uid="{00000000-0005-0000-0000-00009D000000}"/>
    <cellStyle name="Normal_ZD_Šempeter-prizidek-popis" xfId="146" xr:uid="{00000000-0005-0000-0000-00009E000000}"/>
    <cellStyle name="Note 2" xfId="121" xr:uid="{00000000-0005-0000-0000-00009F000000}"/>
    <cellStyle name="Opozorilo" xfId="122" xr:uid="{00000000-0005-0000-0000-0000A0000000}"/>
    <cellStyle name="Opozorilo 2" xfId="123" xr:uid="{00000000-0005-0000-0000-0000A1000000}"/>
    <cellStyle name="Output" xfId="124" xr:uid="{00000000-0005-0000-0000-0000A2000000}"/>
    <cellStyle name="Output 2" xfId="125" xr:uid="{00000000-0005-0000-0000-0000A3000000}"/>
    <cellStyle name="Slabo" xfId="160" builtinId="27"/>
    <cellStyle name="Slog 1" xfId="126" xr:uid="{00000000-0005-0000-0000-0000A5000000}"/>
    <cellStyle name="Slog 1 2" xfId="127" xr:uid="{00000000-0005-0000-0000-0000A6000000}"/>
    <cellStyle name="Slog 1 3" xfId="128" xr:uid="{00000000-0005-0000-0000-0000A7000000}"/>
    <cellStyle name="Slog 1_00156MT-S Rekonstrukcija večstanovanjskega bloka, Postojna PZI - popis" xfId="129" xr:uid="{00000000-0005-0000-0000-0000A8000000}"/>
    <cellStyle name="Style 1" xfId="130" xr:uid="{00000000-0005-0000-0000-0000A9000000}"/>
    <cellStyle name="Title" xfId="131" xr:uid="{00000000-0005-0000-0000-0000AA000000}"/>
    <cellStyle name="Title 2" xfId="132" xr:uid="{00000000-0005-0000-0000-0000AB000000}"/>
    <cellStyle name="Total 2" xfId="133" xr:uid="{00000000-0005-0000-0000-0000AC000000}"/>
    <cellStyle name="Valuta 2" xfId="134" xr:uid="{00000000-0005-0000-0000-0000AD000000}"/>
    <cellStyle name="Valuta 2 2" xfId="135" xr:uid="{00000000-0005-0000-0000-0000AE000000}"/>
    <cellStyle name="Valuta 3" xfId="136" xr:uid="{00000000-0005-0000-0000-0000AF000000}"/>
    <cellStyle name="Vejica 2" xfId="137" xr:uid="{00000000-0005-0000-0000-0000B0000000}"/>
    <cellStyle name="Vejica 2 2 2" xfId="148" xr:uid="{00000000-0005-0000-0000-0000B1000000}"/>
    <cellStyle name="Vejica 3" xfId="180" xr:uid="{00000000-0005-0000-0000-0000B2000000}"/>
    <cellStyle name="Vejica_popis-splošno-zun.ured" xfId="169" xr:uid="{00000000-0005-0000-0000-0000B3000000}"/>
    <cellStyle name="Warning Text" xfId="138" xr:uid="{00000000-0005-0000-0000-0000B4000000}"/>
    <cellStyle name="Warning Text 2" xfId="139" xr:uid="{00000000-0005-0000-0000-0000B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69011</xdr:colOff>
      <xdr:row>0</xdr:row>
      <xdr:rowOff>103517</xdr:rowOff>
    </xdr:from>
    <xdr:to>
      <xdr:col>1</xdr:col>
      <xdr:colOff>17253</xdr:colOff>
      <xdr:row>2</xdr:row>
      <xdr:rowOff>112143</xdr:rowOff>
    </xdr:to>
    <xdr:pic>
      <xdr:nvPicPr>
        <xdr:cNvPr id="2" name="Picture 1">
          <a:extLst>
            <a:ext uri="{FF2B5EF4-FFF2-40B4-BE49-F238E27FC236}">
              <a16:creationId xmlns:a16="http://schemas.microsoft.com/office/drawing/2014/main" id="{9B0C6067-35A3-4560-B1FB-C0BEB1EB2E8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9011" y="103517"/>
          <a:ext cx="733102" cy="4505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ISKSTATION\Pisarna\DISKSTATION\Slu&#382;ba\Projekti\121%2000175MT-S%20Sim&#269;i&#269;%20PZI_julij%2015\04%20Poro&#269;ilo\Razno\2799K-S%20PZI%20Varstveno%20delovni%20center%20INCE,%20Menge&#353;%20-%20popis_SKUPN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ULACIJA"/>
      <sheetName val="1_0 ZUNANJI VODOVOD"/>
      <sheetName val="2_0 NOTRANJI VODOVOD"/>
      <sheetName val="3_0 OGREVANJE"/>
      <sheetName val="4_0 KOMPRIMIRAN ZRAK"/>
      <sheetName val="5_0 PREZRAČEVANJE"/>
      <sheetName val="6_0 ZUNANJI PLINOVOD"/>
      <sheetName val="7_0 PLIN"/>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67"/>
  <sheetViews>
    <sheetView showZeros="0" view="pageBreakPreview" zoomScale="130" zoomScaleNormal="130" zoomScaleSheetLayoutView="130" workbookViewId="0">
      <selection activeCell="B15" sqref="B15"/>
    </sheetView>
  </sheetViews>
  <sheetFormatPr defaultColWidth="11.44140625" defaultRowHeight="16.8"/>
  <cols>
    <col min="1" max="1" width="11.109375" style="1" customWidth="1"/>
    <col min="2" max="2" width="59.6640625" style="1" customWidth="1"/>
    <col min="3" max="3" width="3.88671875" style="6" customWidth="1"/>
    <col min="4" max="4" width="5.44140625" style="6" customWidth="1"/>
    <col min="5" max="5" width="20" style="1" customWidth="1"/>
    <col min="6" max="16384" width="11.44140625" style="1"/>
  </cols>
  <sheetData>
    <row r="1" spans="1:6" s="84" customFormat="1" ht="13.2">
      <c r="A1" s="186"/>
      <c r="B1" s="130" t="s">
        <v>222</v>
      </c>
    </row>
    <row r="2" spans="1:6" s="84" customFormat="1" ht="21.75" customHeight="1">
      <c r="A2" s="186"/>
      <c r="B2" s="130" t="s">
        <v>223</v>
      </c>
    </row>
    <row r="3" spans="1:6" s="84" customFormat="1" ht="24.75" customHeight="1" thickBot="1">
      <c r="A3" s="187"/>
      <c r="B3" s="131" t="s">
        <v>224</v>
      </c>
      <c r="C3" s="132"/>
      <c r="D3" s="132"/>
      <c r="E3" s="133"/>
      <c r="F3" s="133"/>
    </row>
    <row r="6" spans="1:6" ht="14.1" customHeight="1">
      <c r="E6" s="5"/>
    </row>
    <row r="7" spans="1:6" ht="20.399999999999999">
      <c r="A7" s="2"/>
      <c r="B7" s="10" t="s">
        <v>62</v>
      </c>
      <c r="C7" s="7"/>
      <c r="D7" s="7"/>
      <c r="E7" s="2"/>
    </row>
    <row r="8" spans="1:6" ht="20.399999999999999">
      <c r="A8" s="2"/>
      <c r="B8" s="11"/>
      <c r="C8" s="7"/>
      <c r="D8" s="7"/>
      <c r="E8" s="2"/>
    </row>
    <row r="9" spans="1:6" ht="20.399999999999999">
      <c r="A9" s="2"/>
      <c r="B9" s="10" t="s">
        <v>387</v>
      </c>
      <c r="C9" s="7"/>
      <c r="D9" s="7"/>
      <c r="E9" s="2"/>
    </row>
    <row r="10" spans="1:6" ht="20.399999999999999">
      <c r="A10" s="2"/>
      <c r="B10" s="85" t="s">
        <v>391</v>
      </c>
      <c r="C10" s="7"/>
      <c r="D10" s="7"/>
      <c r="E10" s="2"/>
    </row>
    <row r="11" spans="1:6" ht="20.399999999999999">
      <c r="A11" s="2"/>
      <c r="B11" s="85"/>
      <c r="C11" s="7"/>
      <c r="D11" s="7"/>
      <c r="E11" s="2"/>
    </row>
    <row r="12" spans="1:6" ht="20.399999999999999">
      <c r="A12" s="2"/>
      <c r="B12" s="86" t="s">
        <v>108</v>
      </c>
      <c r="C12" s="7"/>
      <c r="D12" s="7"/>
      <c r="E12" s="2"/>
    </row>
    <row r="13" spans="1:6" ht="20.399999999999999">
      <c r="A13" s="2"/>
      <c r="B13" s="86"/>
      <c r="C13" s="7"/>
      <c r="D13" s="7"/>
      <c r="E13" s="2"/>
    </row>
    <row r="14" spans="1:6" s="84" customFormat="1" ht="15.6">
      <c r="A14" s="134"/>
      <c r="B14" s="135" t="s">
        <v>393</v>
      </c>
      <c r="C14" s="82"/>
    </row>
    <row r="15" spans="1:6" ht="20.399999999999999">
      <c r="A15" s="2"/>
      <c r="B15" s="86"/>
      <c r="C15" s="7"/>
      <c r="D15" s="7"/>
      <c r="E15" s="2"/>
    </row>
    <row r="16" spans="1:6">
      <c r="A16" s="3" t="s">
        <v>28</v>
      </c>
      <c r="B16" s="3" t="s">
        <v>66</v>
      </c>
      <c r="C16" s="8"/>
      <c r="D16" s="8" t="s">
        <v>15</v>
      </c>
      <c r="E16" s="12">
        <f>'1_Vodovod'!F213</f>
        <v>0</v>
      </c>
    </row>
    <row r="17" spans="1:13">
      <c r="A17" s="3" t="s">
        <v>29</v>
      </c>
      <c r="B17" s="3" t="s">
        <v>63</v>
      </c>
      <c r="C17" s="8"/>
      <c r="D17" s="8" t="s">
        <v>15</v>
      </c>
      <c r="E17" s="12">
        <f>'2_ Ogrevanje-hlajenje'!F199</f>
        <v>0</v>
      </c>
    </row>
    <row r="18" spans="1:13" ht="17.399999999999999" thickBot="1">
      <c r="A18" s="3" t="s">
        <v>27</v>
      </c>
      <c r="B18" s="3" t="s">
        <v>61</v>
      </c>
      <c r="C18" s="8"/>
      <c r="D18" s="8" t="s">
        <v>15</v>
      </c>
      <c r="E18" s="12">
        <f>'3_ Prezračevanje'!F96</f>
        <v>0</v>
      </c>
    </row>
    <row r="19" spans="1:13" ht="17.399999999999999" thickBot="1">
      <c r="A19" s="13"/>
      <c r="B19" s="14" t="s">
        <v>51</v>
      </c>
      <c r="C19" s="15"/>
      <c r="D19" s="15"/>
      <c r="E19" s="16">
        <f>SUM(E16:E18)</f>
        <v>0</v>
      </c>
    </row>
    <row r="20" spans="1:13">
      <c r="B20" s="17"/>
    </row>
    <row r="21" spans="1:13" customFormat="1" ht="13.2">
      <c r="A21" s="136"/>
      <c r="B21" t="s">
        <v>225</v>
      </c>
    </row>
    <row r="22" spans="1:13" customFormat="1" ht="13.2">
      <c r="A22" s="136"/>
      <c r="B22" s="84" t="s">
        <v>226</v>
      </c>
    </row>
    <row r="23" spans="1:13" customFormat="1" ht="13.2">
      <c r="A23" s="136"/>
      <c r="B23" s="84" t="s">
        <v>227</v>
      </c>
    </row>
    <row r="24" spans="1:13" s="102" customFormat="1" ht="13.2">
      <c r="A24" s="137"/>
      <c r="G24" s="138"/>
    </row>
    <row r="25" spans="1:13" s="84" customFormat="1" ht="45.45" customHeight="1">
      <c r="A25" s="139">
        <v>1</v>
      </c>
      <c r="B25" s="100" t="s">
        <v>228</v>
      </c>
      <c r="F25" s="140"/>
      <c r="G25" s="141"/>
      <c r="H25" s="141"/>
      <c r="I25" s="141"/>
      <c r="J25" s="98"/>
      <c r="K25" s="141"/>
      <c r="L25" s="141"/>
      <c r="M25" s="141"/>
    </row>
    <row r="26" spans="1:13" s="84" customFormat="1" ht="26.4">
      <c r="A26" s="139">
        <v>2</v>
      </c>
      <c r="B26" s="78" t="s">
        <v>229</v>
      </c>
      <c r="F26" s="140"/>
      <c r="G26" s="141"/>
      <c r="H26" s="141"/>
      <c r="I26" s="141"/>
      <c r="J26" s="98"/>
      <c r="K26" s="141"/>
      <c r="L26" s="141"/>
      <c r="M26" s="141"/>
    </row>
    <row r="27" spans="1:13" s="84" customFormat="1" ht="13.95" customHeight="1">
      <c r="A27" s="139"/>
      <c r="B27" s="78"/>
      <c r="F27" s="140"/>
      <c r="G27" s="141"/>
      <c r="H27" s="141"/>
      <c r="I27" s="141"/>
      <c r="J27" s="98"/>
      <c r="K27" s="141"/>
      <c r="L27" s="141"/>
      <c r="M27" s="141"/>
    </row>
    <row r="28" spans="1:13" s="84" customFormat="1" ht="76.650000000000006" customHeight="1">
      <c r="A28" s="139">
        <v>3</v>
      </c>
      <c r="B28" s="100" t="s">
        <v>230</v>
      </c>
      <c r="F28" s="140"/>
      <c r="G28" s="141"/>
      <c r="H28" s="141"/>
      <c r="I28" s="141"/>
      <c r="J28" s="98"/>
      <c r="K28" s="141"/>
      <c r="L28" s="141"/>
      <c r="M28" s="141"/>
    </row>
    <row r="29" spans="1:13" s="84" customFormat="1" ht="16.350000000000001" customHeight="1">
      <c r="A29" s="139"/>
      <c r="B29" s="100"/>
      <c r="F29" s="140"/>
      <c r="G29" s="141"/>
      <c r="H29" s="141"/>
      <c r="I29" s="141"/>
      <c r="J29" s="98"/>
      <c r="K29" s="141"/>
      <c r="L29" s="141"/>
      <c r="M29" s="141"/>
    </row>
    <row r="30" spans="1:13" s="84" customFormat="1" ht="26.4">
      <c r="A30" s="139">
        <v>4</v>
      </c>
      <c r="B30" s="78" t="s">
        <v>231</v>
      </c>
      <c r="F30" s="140"/>
      <c r="G30" s="141"/>
      <c r="H30" s="141"/>
      <c r="I30" s="141"/>
      <c r="J30" s="98"/>
      <c r="K30" s="141"/>
      <c r="L30" s="141"/>
      <c r="M30" s="141"/>
    </row>
    <row r="31" spans="1:13" s="84" customFormat="1" ht="13.2">
      <c r="A31" s="139"/>
      <c r="B31" s="78"/>
      <c r="F31" s="140"/>
      <c r="G31" s="141"/>
      <c r="H31" s="141"/>
      <c r="I31" s="141"/>
      <c r="J31" s="98"/>
      <c r="K31" s="141"/>
      <c r="L31" s="141"/>
      <c r="M31" s="141"/>
    </row>
    <row r="32" spans="1:13" s="84" customFormat="1" ht="26.4">
      <c r="A32" s="139">
        <v>6</v>
      </c>
      <c r="B32" s="78" t="s">
        <v>232</v>
      </c>
      <c r="F32" s="140"/>
      <c r="G32" s="141"/>
      <c r="H32" s="141"/>
      <c r="I32" s="141"/>
      <c r="J32" s="98"/>
      <c r="K32" s="141"/>
      <c r="L32" s="141"/>
      <c r="M32" s="141"/>
    </row>
    <row r="33" spans="1:15" s="84" customFormat="1" ht="13.2">
      <c r="A33" s="139"/>
      <c r="B33" s="78"/>
      <c r="F33" s="140"/>
      <c r="G33" s="141"/>
      <c r="H33" s="141"/>
      <c r="I33" s="141"/>
      <c r="J33" s="98"/>
      <c r="K33" s="141"/>
      <c r="L33" s="141"/>
      <c r="M33" s="141"/>
    </row>
    <row r="34" spans="1:15" s="84" customFormat="1" ht="76.650000000000006" customHeight="1">
      <c r="A34" s="139">
        <v>7</v>
      </c>
      <c r="B34" s="100" t="s">
        <v>233</v>
      </c>
      <c r="F34" s="140"/>
      <c r="G34" s="141"/>
      <c r="H34" s="141"/>
      <c r="I34" s="141"/>
      <c r="J34" s="98"/>
      <c r="K34" s="141"/>
      <c r="L34" s="141"/>
      <c r="M34" s="141"/>
    </row>
    <row r="35" spans="1:15" s="84" customFormat="1" ht="51" customHeight="1">
      <c r="A35" s="139">
        <v>8</v>
      </c>
      <c r="B35" s="100" t="s">
        <v>234</v>
      </c>
      <c r="F35" s="140"/>
      <c r="G35" s="141"/>
      <c r="H35" s="141"/>
      <c r="I35" s="141"/>
      <c r="J35" s="98"/>
      <c r="K35" s="141"/>
      <c r="L35" s="141"/>
      <c r="M35" s="141"/>
    </row>
    <row r="36" spans="1:15" s="84" customFormat="1" ht="66">
      <c r="A36" s="139">
        <v>9</v>
      </c>
      <c r="B36" s="100" t="s">
        <v>235</v>
      </c>
      <c r="F36" s="140"/>
      <c r="G36" s="141"/>
      <c r="H36" s="141"/>
      <c r="I36" s="141"/>
      <c r="J36" s="98"/>
      <c r="K36" s="141"/>
      <c r="L36" s="141"/>
      <c r="M36" s="141"/>
    </row>
    <row r="37" spans="1:15" s="84" customFormat="1" ht="13.2">
      <c r="A37" s="139"/>
      <c r="B37" s="78"/>
      <c r="F37" s="140"/>
      <c r="G37" s="141"/>
      <c r="H37" s="141"/>
      <c r="I37" s="141"/>
      <c r="J37" s="98"/>
      <c r="K37" s="141"/>
      <c r="L37" s="141"/>
      <c r="M37" s="141"/>
    </row>
    <row r="38" spans="1:15" s="84" customFormat="1" ht="39.6">
      <c r="A38" s="139">
        <v>10</v>
      </c>
      <c r="B38" s="78" t="s">
        <v>236</v>
      </c>
      <c r="F38" s="140"/>
      <c r="G38" s="141"/>
      <c r="H38" s="141"/>
      <c r="I38" s="141"/>
      <c r="J38" s="98"/>
      <c r="K38" s="141"/>
      <c r="L38" s="141"/>
      <c r="M38" s="141"/>
    </row>
    <row r="39" spans="1:15" s="84" customFormat="1" ht="13.2">
      <c r="A39" s="139"/>
      <c r="B39" s="78"/>
      <c r="F39" s="140"/>
      <c r="G39" s="141"/>
      <c r="H39" s="141"/>
      <c r="I39" s="141"/>
      <c r="J39" s="98"/>
      <c r="K39" s="141"/>
      <c r="L39" s="141"/>
      <c r="M39" s="141"/>
    </row>
    <row r="40" spans="1:15" s="84" customFormat="1" ht="26.4">
      <c r="A40" s="139">
        <v>11</v>
      </c>
      <c r="B40" s="78" t="s">
        <v>237</v>
      </c>
      <c r="F40" s="140"/>
      <c r="G40" s="141"/>
      <c r="H40" s="141"/>
      <c r="I40" s="141"/>
      <c r="J40" s="98"/>
      <c r="K40" s="141"/>
      <c r="L40" s="141"/>
      <c r="M40" s="141"/>
    </row>
    <row r="41" spans="1:15" s="84" customFormat="1" ht="13.2">
      <c r="A41" s="139"/>
      <c r="B41" s="78"/>
      <c r="F41" s="140"/>
      <c r="G41" s="141"/>
      <c r="H41" s="141"/>
      <c r="I41" s="141"/>
      <c r="J41" s="98"/>
      <c r="K41" s="141"/>
      <c r="L41" s="141"/>
      <c r="M41" s="141"/>
    </row>
    <row r="42" spans="1:15" s="84" customFormat="1" ht="52.8">
      <c r="A42" s="139">
        <v>12</v>
      </c>
      <c r="B42" s="78" t="s">
        <v>238</v>
      </c>
      <c r="F42" s="140"/>
      <c r="G42" s="141"/>
      <c r="H42" s="141"/>
      <c r="I42" s="141"/>
      <c r="J42" s="98"/>
      <c r="K42" s="141"/>
      <c r="L42" s="141"/>
      <c r="M42" s="141"/>
    </row>
    <row r="43" spans="1:15" s="84" customFormat="1" ht="13.2">
      <c r="A43" s="139"/>
      <c r="B43" s="78"/>
      <c r="F43" s="140"/>
      <c r="G43" s="141"/>
      <c r="H43" s="141"/>
      <c r="I43" s="141"/>
      <c r="J43" s="98"/>
      <c r="K43" s="141"/>
      <c r="L43" s="141"/>
      <c r="M43" s="141"/>
    </row>
    <row r="44" spans="1:15" s="84" customFormat="1" ht="52.8">
      <c r="A44" s="139">
        <v>13</v>
      </c>
      <c r="B44" s="100" t="s">
        <v>241</v>
      </c>
      <c r="D44" s="82"/>
      <c r="F44" s="154"/>
      <c r="G44" s="141"/>
      <c r="H44" s="141"/>
      <c r="I44" s="141"/>
      <c r="J44" s="98"/>
      <c r="K44" s="155"/>
      <c r="L44" s="155"/>
      <c r="M44" s="155"/>
    </row>
    <row r="45" spans="1:15" s="84" customFormat="1" ht="13.2">
      <c r="A45" s="139"/>
      <c r="B45" s="142"/>
      <c r="F45" s="140"/>
      <c r="G45" s="141"/>
      <c r="H45" s="141"/>
      <c r="I45" s="141"/>
      <c r="J45" s="98"/>
      <c r="K45" s="141"/>
      <c r="L45" s="141"/>
      <c r="M45" s="141"/>
    </row>
    <row r="46" spans="1:15" s="84" customFormat="1" ht="15.6">
      <c r="A46" s="143"/>
      <c r="B46" s="144" t="s">
        <v>239</v>
      </c>
      <c r="F46" s="140"/>
      <c r="G46" s="141"/>
      <c r="H46" s="141"/>
      <c r="I46" s="141"/>
      <c r="J46" s="98"/>
      <c r="K46" s="141"/>
      <c r="L46" s="141"/>
      <c r="M46" s="141"/>
    </row>
    <row r="47" spans="1:15" s="84" customFormat="1" ht="13.2">
      <c r="A47" s="139"/>
      <c r="B47" s="145"/>
      <c r="F47" s="140"/>
      <c r="G47" s="141"/>
      <c r="H47" s="141"/>
      <c r="I47" s="141"/>
      <c r="J47" s="98"/>
      <c r="K47" s="141"/>
      <c r="L47" s="141"/>
      <c r="M47" s="141"/>
    </row>
    <row r="48" spans="1:15" s="84" customFormat="1" ht="13.2">
      <c r="A48" s="146"/>
      <c r="B48" s="106" t="s">
        <v>321</v>
      </c>
      <c r="D48" s="147"/>
      <c r="F48" s="140"/>
      <c r="G48" s="141"/>
      <c r="H48" s="141"/>
      <c r="I48" s="141"/>
      <c r="J48" s="98"/>
      <c r="K48" s="141"/>
      <c r="L48" s="141"/>
      <c r="M48" s="141"/>
      <c r="O48" s="100"/>
    </row>
    <row r="49" spans="1:15" s="150" customFormat="1" ht="13.2">
      <c r="A49" s="146"/>
      <c r="B49" s="149" t="s">
        <v>240</v>
      </c>
      <c r="D49" s="147"/>
      <c r="E49" s="151"/>
      <c r="F49" s="140"/>
      <c r="G49" s="152"/>
      <c r="H49" s="152"/>
      <c r="I49" s="152"/>
      <c r="J49" s="153"/>
      <c r="K49" s="141"/>
      <c r="L49" s="141"/>
      <c r="M49" s="141"/>
      <c r="O49" s="148"/>
    </row>
    <row r="50" spans="1:15" s="84" customFormat="1" ht="26.4">
      <c r="A50" s="146"/>
      <c r="B50" s="106" t="s">
        <v>301</v>
      </c>
      <c r="D50" s="147"/>
      <c r="F50" s="140"/>
      <c r="G50" s="141"/>
      <c r="H50" s="141"/>
      <c r="I50" s="141"/>
      <c r="J50" s="98"/>
      <c r="K50" s="141"/>
      <c r="L50" s="141"/>
      <c r="M50" s="141"/>
      <c r="O50" s="100"/>
    </row>
    <row r="51" spans="1:15">
      <c r="B51" s="104" t="s">
        <v>323</v>
      </c>
    </row>
    <row r="52" spans="1:15" ht="26.4">
      <c r="B52" s="183" t="s">
        <v>322</v>
      </c>
    </row>
    <row r="53" spans="1:15" s="84" customFormat="1" ht="13.2">
      <c r="A53" s="146"/>
      <c r="B53" s="106" t="s">
        <v>304</v>
      </c>
      <c r="D53" s="147"/>
      <c r="F53" s="140"/>
      <c r="G53" s="141"/>
      <c r="H53" s="141"/>
      <c r="I53" s="141"/>
      <c r="J53" s="98"/>
      <c r="K53" s="141"/>
      <c r="L53" s="141"/>
      <c r="M53" s="141"/>
      <c r="O53" s="100"/>
    </row>
    <row r="54" spans="1:15" s="84" customFormat="1" ht="52.8">
      <c r="A54" s="146"/>
      <c r="B54" s="106" t="s">
        <v>325</v>
      </c>
      <c r="D54" s="147"/>
      <c r="F54" s="140"/>
      <c r="G54" s="141"/>
      <c r="H54" s="141"/>
      <c r="I54" s="141"/>
      <c r="J54" s="98"/>
      <c r="K54" s="141"/>
      <c r="L54" s="141"/>
      <c r="M54" s="141"/>
      <c r="O54" s="100"/>
    </row>
    <row r="55" spans="1:15" s="84" customFormat="1" ht="39.6">
      <c r="A55" s="146"/>
      <c r="B55" s="106" t="s">
        <v>324</v>
      </c>
      <c r="D55" s="147"/>
      <c r="F55" s="140"/>
      <c r="G55" s="141"/>
      <c r="H55" s="141"/>
      <c r="I55" s="141"/>
      <c r="J55" s="98"/>
      <c r="K55" s="141"/>
      <c r="L55" s="141"/>
      <c r="M55" s="141"/>
      <c r="O55" s="100"/>
    </row>
    <row r="56" spans="1:15" s="150" customFormat="1" ht="13.2">
      <c r="A56" s="146"/>
      <c r="B56" s="104" t="s">
        <v>326</v>
      </c>
      <c r="D56" s="147"/>
      <c r="E56" s="151"/>
      <c r="F56" s="140"/>
      <c r="G56" s="152"/>
      <c r="H56" s="152"/>
      <c r="I56" s="152"/>
      <c r="J56" s="153"/>
      <c r="K56" s="141"/>
      <c r="L56" s="141"/>
      <c r="M56" s="141"/>
      <c r="O56" s="148"/>
    </row>
    <row r="57" spans="1:15" ht="26.4">
      <c r="B57" s="104" t="s">
        <v>329</v>
      </c>
    </row>
    <row r="58" spans="1:15" s="84" customFormat="1" ht="13.2">
      <c r="A58" s="146"/>
      <c r="B58" s="106" t="s">
        <v>330</v>
      </c>
      <c r="D58" s="147"/>
      <c r="F58" s="140"/>
      <c r="G58" s="141"/>
      <c r="H58" s="141"/>
      <c r="I58" s="141"/>
      <c r="J58" s="98"/>
      <c r="K58" s="141"/>
      <c r="L58" s="141"/>
      <c r="M58" s="141"/>
      <c r="O58" s="148"/>
    </row>
    <row r="59" spans="1:15" ht="39.6">
      <c r="B59" s="106" t="s">
        <v>394</v>
      </c>
    </row>
    <row r="65" spans="1:1">
      <c r="A65" s="4"/>
    </row>
    <row r="66" spans="1:1">
      <c r="A66" s="4"/>
    </row>
    <row r="67" spans="1:1">
      <c r="A67" s="4"/>
    </row>
  </sheetData>
  <sheetProtection selectLockedCells="1" selectUnlockedCells="1"/>
  <mergeCells count="1">
    <mergeCell ref="A1:A3"/>
  </mergeCells>
  <phoneticPr fontId="28" type="noConversion"/>
  <pageMargins left="0.78740157480314965" right="0.39370078740157483" top="0.70866141732283472" bottom="0.59055118110236227" header="0.39370078740157483" footer="0.19685039370078741"/>
  <pageSetup paperSize="9" scale="92" firstPageNumber="0" orientation="portrait" r:id="rId1"/>
  <headerFooter alignWithMargins="0">
    <oddFooter>&amp;L&amp;8&amp;A&amp;R&amp;8&amp;P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F0"/>
  </sheetPr>
  <dimension ref="A1:T214"/>
  <sheetViews>
    <sheetView showZeros="0" view="pageBreakPreview" zoomScaleNormal="100" zoomScaleSheetLayoutView="100" workbookViewId="0">
      <selection activeCell="E8" sqref="E8"/>
    </sheetView>
  </sheetViews>
  <sheetFormatPr defaultColWidth="11.44140625" defaultRowHeight="13.2"/>
  <cols>
    <col min="1" max="1" width="5.5546875" style="287" customWidth="1"/>
    <col min="2" max="2" width="51.6640625" style="215" customWidth="1"/>
    <col min="3" max="3" width="5.33203125" style="381" customWidth="1"/>
    <col min="4" max="4" width="8.109375" style="382" customWidth="1"/>
    <col min="5" max="5" width="11.5546875" style="383" customWidth="1"/>
    <col min="6" max="6" width="14.5546875" style="384" customWidth="1"/>
    <col min="7" max="7" width="14.88671875" style="215" customWidth="1"/>
    <col min="8" max="8" width="16.88671875" style="216" customWidth="1"/>
    <col min="9" max="16384" width="11.44140625" style="215"/>
  </cols>
  <sheetData>
    <row r="1" spans="1:13" s="193" customFormat="1" ht="21.6" customHeight="1">
      <c r="A1" s="188" t="s">
        <v>55</v>
      </c>
      <c r="B1" s="189" t="s">
        <v>56</v>
      </c>
      <c r="C1" s="190" t="s">
        <v>57</v>
      </c>
      <c r="D1" s="191" t="s">
        <v>58</v>
      </c>
      <c r="E1" s="88" t="s">
        <v>59</v>
      </c>
      <c r="F1" s="192" t="s">
        <v>60</v>
      </c>
    </row>
    <row r="2" spans="1:13" s="200" customFormat="1">
      <c r="A2" s="194"/>
      <c r="B2" s="195"/>
      <c r="C2" s="196"/>
      <c r="D2" s="197"/>
      <c r="E2" s="198"/>
      <c r="F2" s="199"/>
    </row>
    <row r="3" spans="1:13" s="207" customFormat="1" ht="15.6">
      <c r="A3" s="201" t="s">
        <v>28</v>
      </c>
      <c r="B3" s="202" t="s">
        <v>23</v>
      </c>
      <c r="C3" s="203"/>
      <c r="D3" s="204"/>
      <c r="E3" s="205"/>
      <c r="F3" s="206"/>
      <c r="H3" s="208"/>
    </row>
    <row r="4" spans="1:13">
      <c r="A4" s="209"/>
      <c r="B4" s="210"/>
      <c r="C4" s="211"/>
      <c r="D4" s="212"/>
      <c r="E4" s="213"/>
      <c r="F4" s="214"/>
    </row>
    <row r="5" spans="1:13" s="222" customFormat="1">
      <c r="A5" s="217"/>
      <c r="B5" s="218" t="s">
        <v>302</v>
      </c>
      <c r="C5" s="219"/>
      <c r="D5" s="220"/>
      <c r="E5" s="221"/>
      <c r="F5" s="221"/>
    </row>
    <row r="6" spans="1:13" s="222" customFormat="1">
      <c r="A6" s="217"/>
      <c r="B6" s="218"/>
      <c r="C6" s="219"/>
      <c r="D6" s="220"/>
      <c r="E6" s="221"/>
      <c r="F6" s="221"/>
    </row>
    <row r="7" spans="1:13" s="229" customFormat="1" ht="15.6">
      <c r="A7" s="223"/>
      <c r="B7" s="224" t="s">
        <v>242</v>
      </c>
      <c r="C7" s="225"/>
      <c r="D7" s="225"/>
      <c r="E7" s="226"/>
      <c r="F7" s="226"/>
      <c r="G7" s="227"/>
      <c r="H7" s="227"/>
      <c r="I7" s="227"/>
      <c r="J7" s="227"/>
      <c r="K7" s="227"/>
      <c r="L7" s="228"/>
      <c r="M7" s="227"/>
    </row>
    <row r="8" spans="1:13" s="200" customFormat="1" ht="26.4">
      <c r="A8" s="230">
        <f>COUNT($A$2:A4)+1</f>
        <v>1</v>
      </c>
      <c r="B8" s="231" t="s">
        <v>109</v>
      </c>
      <c r="C8" s="232"/>
      <c r="D8" s="232"/>
      <c r="E8" s="233"/>
      <c r="F8" s="234"/>
    </row>
    <row r="9" spans="1:13" s="238" customFormat="1">
      <c r="A9" s="230"/>
      <c r="B9" s="231" t="s">
        <v>70</v>
      </c>
      <c r="C9" s="211"/>
      <c r="D9" s="211"/>
      <c r="E9" s="235"/>
      <c r="F9" s="235"/>
      <c r="G9" s="236"/>
      <c r="H9" s="237"/>
      <c r="I9" s="200"/>
      <c r="J9" s="200"/>
      <c r="K9" s="200"/>
      <c r="L9" s="200"/>
      <c r="M9" s="200"/>
    </row>
    <row r="10" spans="1:13" s="238" customFormat="1">
      <c r="A10" s="230"/>
      <c r="B10" s="231" t="s">
        <v>71</v>
      </c>
      <c r="C10" s="211"/>
      <c r="D10" s="211"/>
      <c r="E10" s="235"/>
      <c r="F10" s="235"/>
      <c r="G10" s="236"/>
      <c r="H10" s="237"/>
      <c r="I10" s="200"/>
      <c r="J10" s="200"/>
      <c r="K10" s="200"/>
      <c r="L10" s="200"/>
      <c r="M10" s="200"/>
    </row>
    <row r="11" spans="1:13" s="238" customFormat="1" ht="26.4">
      <c r="A11" s="230"/>
      <c r="B11" s="231" t="s">
        <v>244</v>
      </c>
      <c r="C11" s="211" t="s">
        <v>31</v>
      </c>
      <c r="D11" s="211">
        <v>1</v>
      </c>
      <c r="E11" s="235"/>
      <c r="F11" s="235">
        <f>D11*E11</f>
        <v>0</v>
      </c>
      <c r="G11" s="236"/>
      <c r="H11" s="237"/>
      <c r="I11" s="200"/>
      <c r="J11" s="200"/>
      <c r="K11" s="200"/>
      <c r="L11" s="200"/>
      <c r="M11" s="200"/>
    </row>
    <row r="12" spans="1:13" s="238" customFormat="1">
      <c r="A12" s="239"/>
      <c r="B12" s="210"/>
      <c r="C12" s="211"/>
      <c r="D12" s="211"/>
      <c r="E12" s="235"/>
      <c r="F12" s="235">
        <f t="shared" ref="F12:F75" si="0">D12*E12</f>
        <v>0</v>
      </c>
      <c r="G12" s="236"/>
      <c r="H12" s="237"/>
      <c r="I12" s="200"/>
      <c r="J12" s="200"/>
      <c r="K12" s="200"/>
      <c r="L12" s="200"/>
      <c r="M12" s="200"/>
    </row>
    <row r="13" spans="1:13" s="238" customFormat="1">
      <c r="A13" s="211">
        <f>COUNT($A$3:A12)+1</f>
        <v>2</v>
      </c>
      <c r="B13" s="240" t="s">
        <v>110</v>
      </c>
      <c r="C13" s="241"/>
      <c r="D13" s="242"/>
      <c r="E13" s="243"/>
      <c r="F13" s="235">
        <f t="shared" si="0"/>
        <v>0</v>
      </c>
      <c r="G13" s="244"/>
      <c r="H13" s="245"/>
    </row>
    <row r="14" spans="1:13" s="238" customFormat="1">
      <c r="A14" s="246"/>
      <c r="B14" s="247" t="s">
        <v>111</v>
      </c>
      <c r="C14" s="242"/>
      <c r="D14" s="242"/>
      <c r="E14" s="243"/>
      <c r="F14" s="235">
        <f t="shared" si="0"/>
        <v>0</v>
      </c>
      <c r="G14" s="244"/>
      <c r="H14" s="245"/>
    </row>
    <row r="15" spans="1:13" s="238" customFormat="1">
      <c r="A15" s="246"/>
      <c r="B15" s="247"/>
      <c r="C15" s="242"/>
      <c r="D15" s="242"/>
      <c r="E15" s="243"/>
      <c r="F15" s="235">
        <f t="shared" si="0"/>
        <v>0</v>
      </c>
      <c r="G15" s="244"/>
      <c r="H15" s="245"/>
    </row>
    <row r="16" spans="1:13" s="200" customFormat="1">
      <c r="A16" s="211">
        <f>COUNT($A$3:A15)+1</f>
        <v>3</v>
      </c>
      <c r="B16" s="248" t="s">
        <v>118</v>
      </c>
      <c r="C16" s="211"/>
      <c r="D16" s="211"/>
      <c r="E16" s="233"/>
      <c r="F16" s="235">
        <f t="shared" si="0"/>
        <v>0</v>
      </c>
      <c r="G16" s="212"/>
    </row>
    <row r="17" spans="1:7" s="200" customFormat="1" ht="26.4">
      <c r="A17" s="211"/>
      <c r="B17" s="248" t="s">
        <v>112</v>
      </c>
      <c r="C17" s="211"/>
      <c r="D17" s="211"/>
      <c r="E17" s="233"/>
      <c r="F17" s="235">
        <f t="shared" si="0"/>
        <v>0</v>
      </c>
      <c r="G17" s="212"/>
    </row>
    <row r="18" spans="1:7" s="200" customFormat="1">
      <c r="A18" s="211"/>
      <c r="B18" s="248" t="s">
        <v>134</v>
      </c>
      <c r="C18" s="211" t="s">
        <v>30</v>
      </c>
      <c r="D18" s="211">
        <v>2</v>
      </c>
      <c r="E18" s="233"/>
      <c r="F18" s="235">
        <f t="shared" si="0"/>
        <v>0</v>
      </c>
      <c r="G18" s="212"/>
    </row>
    <row r="19" spans="1:7" s="200" customFormat="1">
      <c r="A19" s="211"/>
      <c r="B19" s="248"/>
      <c r="C19" s="211"/>
      <c r="D19" s="211"/>
      <c r="E19" s="233"/>
      <c r="F19" s="235">
        <f t="shared" si="0"/>
        <v>0</v>
      </c>
      <c r="G19" s="212"/>
    </row>
    <row r="20" spans="1:7" s="200" customFormat="1">
      <c r="A20" s="211">
        <f>COUNT($A$3:A19)+1</f>
        <v>4</v>
      </c>
      <c r="B20" s="248" t="s">
        <v>119</v>
      </c>
      <c r="C20" s="211"/>
      <c r="D20" s="211"/>
      <c r="E20" s="233"/>
      <c r="F20" s="235">
        <f t="shared" si="0"/>
        <v>0</v>
      </c>
      <c r="G20" s="212"/>
    </row>
    <row r="21" spans="1:7" s="200" customFormat="1">
      <c r="A21" s="211"/>
      <c r="B21" s="248" t="s">
        <v>113</v>
      </c>
      <c r="C21" s="211"/>
      <c r="D21" s="211"/>
      <c r="E21" s="233"/>
      <c r="F21" s="235">
        <f t="shared" si="0"/>
        <v>0</v>
      </c>
      <c r="G21" s="212"/>
    </row>
    <row r="22" spans="1:7" s="200" customFormat="1">
      <c r="A22" s="211"/>
      <c r="B22" s="248" t="s">
        <v>72</v>
      </c>
      <c r="C22" s="211" t="s">
        <v>30</v>
      </c>
      <c r="D22" s="211">
        <v>1</v>
      </c>
      <c r="E22" s="233"/>
      <c r="F22" s="235">
        <f t="shared" si="0"/>
        <v>0</v>
      </c>
      <c r="G22" s="212"/>
    </row>
    <row r="23" spans="1:7" s="200" customFormat="1">
      <c r="A23" s="211"/>
      <c r="B23" s="248"/>
      <c r="C23" s="211"/>
      <c r="D23" s="211"/>
      <c r="E23" s="233"/>
      <c r="F23" s="235">
        <f t="shared" si="0"/>
        <v>0</v>
      </c>
      <c r="G23" s="212"/>
    </row>
    <row r="24" spans="1:7" s="200" customFormat="1">
      <c r="A24" s="211">
        <f>COUNT($A$3:A23)+1</f>
        <v>5</v>
      </c>
      <c r="B24" s="248" t="s">
        <v>120</v>
      </c>
      <c r="C24" s="211"/>
      <c r="D24" s="211"/>
      <c r="E24" s="233"/>
      <c r="F24" s="235">
        <f t="shared" si="0"/>
        <v>0</v>
      </c>
      <c r="G24" s="212"/>
    </row>
    <row r="25" spans="1:7" s="200" customFormat="1" ht="26.4">
      <c r="A25" s="211"/>
      <c r="B25" s="248" t="s">
        <v>114</v>
      </c>
      <c r="C25" s="211"/>
      <c r="D25" s="211"/>
      <c r="E25" s="233"/>
      <c r="F25" s="235">
        <f t="shared" si="0"/>
        <v>0</v>
      </c>
      <c r="G25" s="212"/>
    </row>
    <row r="26" spans="1:7" s="200" customFormat="1">
      <c r="A26" s="249" t="s">
        <v>78</v>
      </c>
      <c r="B26" s="250" t="s">
        <v>115</v>
      </c>
      <c r="C26" s="211"/>
      <c r="D26" s="211"/>
      <c r="E26" s="233"/>
      <c r="F26" s="235">
        <f t="shared" si="0"/>
        <v>0</v>
      </c>
      <c r="G26" s="212"/>
    </row>
    <row r="27" spans="1:7" s="200" customFormat="1">
      <c r="A27" s="211"/>
      <c r="B27" s="248" t="s">
        <v>85</v>
      </c>
      <c r="C27" s="211" t="s">
        <v>30</v>
      </c>
      <c r="D27" s="211">
        <v>1</v>
      </c>
      <c r="E27" s="233"/>
      <c r="F27" s="235">
        <f t="shared" si="0"/>
        <v>0</v>
      </c>
      <c r="G27" s="212"/>
    </row>
    <row r="28" spans="1:7" s="200" customFormat="1">
      <c r="A28" s="211"/>
      <c r="B28" s="248"/>
      <c r="C28" s="211"/>
      <c r="D28" s="211"/>
      <c r="E28" s="233"/>
      <c r="F28" s="235">
        <f t="shared" si="0"/>
        <v>0</v>
      </c>
      <c r="G28" s="212"/>
    </row>
    <row r="29" spans="1:7" s="200" customFormat="1">
      <c r="A29" s="211">
        <f>COUNT($A$3:A28)+1</f>
        <v>6</v>
      </c>
      <c r="B29" s="248" t="s">
        <v>121</v>
      </c>
      <c r="C29" s="211"/>
      <c r="D29" s="211"/>
      <c r="E29" s="233"/>
      <c r="F29" s="235">
        <f t="shared" si="0"/>
        <v>0</v>
      </c>
      <c r="G29" s="212"/>
    </row>
    <row r="30" spans="1:7" s="200" customFormat="1" ht="26.4">
      <c r="A30" s="211"/>
      <c r="B30" s="248" t="s">
        <v>116</v>
      </c>
      <c r="C30" s="211"/>
      <c r="D30" s="211"/>
      <c r="E30" s="233"/>
      <c r="F30" s="235">
        <f t="shared" si="0"/>
        <v>0</v>
      </c>
      <c r="G30" s="212"/>
    </row>
    <row r="31" spans="1:7" s="200" customFormat="1">
      <c r="A31" s="211"/>
      <c r="B31" s="248" t="s">
        <v>72</v>
      </c>
      <c r="C31" s="211" t="s">
        <v>30</v>
      </c>
      <c r="D31" s="211">
        <v>1</v>
      </c>
      <c r="E31" s="233"/>
      <c r="F31" s="235">
        <f t="shared" si="0"/>
        <v>0</v>
      </c>
      <c r="G31" s="212"/>
    </row>
    <row r="32" spans="1:7" s="200" customFormat="1">
      <c r="A32" s="211"/>
      <c r="B32" s="248"/>
      <c r="C32" s="211"/>
      <c r="D32" s="211"/>
      <c r="E32" s="233"/>
      <c r="F32" s="235">
        <f t="shared" si="0"/>
        <v>0</v>
      </c>
      <c r="G32" s="212"/>
    </row>
    <row r="33" spans="1:13" s="200" customFormat="1">
      <c r="A33" s="211">
        <f>COUNT($A$3:A32)+1</f>
        <v>7</v>
      </c>
      <c r="B33" s="248" t="s">
        <v>122</v>
      </c>
      <c r="C33" s="211"/>
      <c r="D33" s="211"/>
      <c r="E33" s="233"/>
      <c r="F33" s="235">
        <f t="shared" si="0"/>
        <v>0</v>
      </c>
      <c r="G33" s="212"/>
    </row>
    <row r="34" spans="1:13" s="200" customFormat="1">
      <c r="A34" s="211"/>
      <c r="B34" s="248" t="s">
        <v>117</v>
      </c>
      <c r="C34" s="211"/>
      <c r="D34" s="211"/>
      <c r="E34" s="233"/>
      <c r="F34" s="235">
        <f t="shared" si="0"/>
        <v>0</v>
      </c>
      <c r="G34" s="212"/>
    </row>
    <row r="35" spans="1:13" s="200" customFormat="1">
      <c r="A35" s="211"/>
      <c r="B35" s="248" t="s">
        <v>74</v>
      </c>
      <c r="C35" s="211" t="s">
        <v>30</v>
      </c>
      <c r="D35" s="211">
        <v>1</v>
      </c>
      <c r="E35" s="233"/>
      <c r="F35" s="235">
        <f t="shared" si="0"/>
        <v>0</v>
      </c>
      <c r="G35" s="212"/>
    </row>
    <row r="36" spans="1:13" s="200" customFormat="1">
      <c r="A36" s="211"/>
      <c r="B36" s="248"/>
      <c r="C36" s="211"/>
      <c r="D36" s="211"/>
      <c r="E36" s="233"/>
      <c r="F36" s="235">
        <f t="shared" si="0"/>
        <v>0</v>
      </c>
      <c r="G36" s="212"/>
    </row>
    <row r="37" spans="1:13" s="238" customFormat="1">
      <c r="A37" s="246"/>
      <c r="B37" s="247" t="s">
        <v>245</v>
      </c>
      <c r="C37" s="242"/>
      <c r="D37" s="242"/>
      <c r="E37" s="243"/>
      <c r="F37" s="235">
        <f t="shared" si="0"/>
        <v>0</v>
      </c>
      <c r="G37" s="244"/>
      <c r="H37" s="245"/>
    </row>
    <row r="38" spans="1:13" s="238" customFormat="1">
      <c r="A38" s="246"/>
      <c r="B38" s="247"/>
      <c r="C38" s="242"/>
      <c r="D38" s="242"/>
      <c r="E38" s="243"/>
      <c r="F38" s="235">
        <f t="shared" si="0"/>
        <v>0</v>
      </c>
      <c r="G38" s="244"/>
      <c r="H38" s="245"/>
    </row>
    <row r="39" spans="1:13" s="238" customFormat="1">
      <c r="A39" s="251">
        <f>COUNT($A$3:A38)+1</f>
        <v>8</v>
      </c>
      <c r="B39" s="252" t="s">
        <v>246</v>
      </c>
      <c r="C39" s="253"/>
      <c r="D39" s="253"/>
      <c r="E39" s="254"/>
      <c r="F39" s="235">
        <f t="shared" si="0"/>
        <v>0</v>
      </c>
      <c r="G39" s="236"/>
      <c r="H39" s="237"/>
      <c r="I39" s="255"/>
      <c r="J39" s="255"/>
      <c r="K39" s="255"/>
      <c r="L39" s="255"/>
      <c r="M39" s="255"/>
    </row>
    <row r="40" spans="1:13" s="238" customFormat="1" ht="118.8">
      <c r="A40" s="256"/>
      <c r="B40" s="257" t="s">
        <v>247</v>
      </c>
      <c r="C40" s="258"/>
      <c r="D40" s="258"/>
      <c r="E40" s="254"/>
      <c r="F40" s="235">
        <f t="shared" si="0"/>
        <v>0</v>
      </c>
      <c r="G40" s="236"/>
      <c r="H40" s="237"/>
      <c r="I40" s="255"/>
      <c r="J40" s="255"/>
      <c r="K40" s="255"/>
      <c r="L40" s="255"/>
      <c r="M40" s="255"/>
    </row>
    <row r="41" spans="1:13" s="238" customFormat="1">
      <c r="A41" s="256"/>
      <c r="B41" s="259" t="s">
        <v>248</v>
      </c>
      <c r="C41" s="260" t="s">
        <v>32</v>
      </c>
      <c r="D41" s="260">
        <v>10</v>
      </c>
      <c r="E41" s="261"/>
      <c r="F41" s="235">
        <f t="shared" si="0"/>
        <v>0</v>
      </c>
      <c r="G41" s="236"/>
      <c r="H41" s="262"/>
      <c r="I41" s="262"/>
    </row>
    <row r="42" spans="1:13" s="200" customFormat="1">
      <c r="A42" s="211"/>
      <c r="B42" s="248"/>
      <c r="C42" s="211"/>
      <c r="D42" s="211"/>
      <c r="E42" s="233"/>
      <c r="F42" s="235">
        <f t="shared" si="0"/>
        <v>0</v>
      </c>
      <c r="G42" s="212"/>
    </row>
    <row r="43" spans="1:13" s="229" customFormat="1" ht="15.6">
      <c r="A43" s="223"/>
      <c r="B43" s="224" t="s">
        <v>243</v>
      </c>
      <c r="C43" s="225"/>
      <c r="D43" s="225"/>
      <c r="E43" s="226"/>
      <c r="F43" s="235">
        <f t="shared" si="0"/>
        <v>0</v>
      </c>
      <c r="G43" s="227"/>
      <c r="H43" s="227"/>
      <c r="I43" s="227"/>
      <c r="J43" s="227"/>
      <c r="K43" s="227"/>
      <c r="L43" s="228"/>
      <c r="M43" s="227"/>
    </row>
    <row r="44" spans="1:13" s="266" customFormat="1">
      <c r="A44" s="230">
        <f>COUNT($A$5:A39)+1</f>
        <v>9</v>
      </c>
      <c r="B44" s="263" t="s">
        <v>333</v>
      </c>
      <c r="C44" s="264"/>
      <c r="D44" s="264"/>
      <c r="E44" s="265"/>
      <c r="F44" s="235">
        <f t="shared" si="0"/>
        <v>0</v>
      </c>
      <c r="I44" s="265"/>
      <c r="K44" s="265"/>
    </row>
    <row r="45" spans="1:13" s="266" customFormat="1">
      <c r="A45" s="230"/>
      <c r="B45" s="267" t="s">
        <v>26</v>
      </c>
      <c r="C45" s="264"/>
      <c r="D45" s="264"/>
      <c r="E45" s="265"/>
      <c r="F45" s="235">
        <f t="shared" si="0"/>
        <v>0</v>
      </c>
      <c r="I45" s="265"/>
      <c r="K45" s="265"/>
    </row>
    <row r="46" spans="1:13" s="266" customFormat="1">
      <c r="A46" s="230"/>
      <c r="B46" s="231" t="s">
        <v>335</v>
      </c>
      <c r="C46" s="264"/>
      <c r="D46" s="264"/>
      <c r="E46" s="265"/>
      <c r="F46" s="235">
        <f t="shared" si="0"/>
        <v>0</v>
      </c>
      <c r="I46" s="265"/>
      <c r="K46" s="265"/>
    </row>
    <row r="47" spans="1:13" s="266" customFormat="1">
      <c r="A47" s="230"/>
      <c r="B47" s="231" t="s">
        <v>334</v>
      </c>
      <c r="C47" s="264"/>
      <c r="D47" s="264"/>
      <c r="E47" s="265"/>
      <c r="F47" s="235">
        <f t="shared" si="0"/>
        <v>0</v>
      </c>
      <c r="I47" s="265"/>
      <c r="K47" s="265"/>
    </row>
    <row r="48" spans="1:13" s="266" customFormat="1">
      <c r="A48" s="230"/>
      <c r="B48" s="200" t="s">
        <v>346</v>
      </c>
      <c r="C48" s="264"/>
      <c r="D48" s="264"/>
      <c r="E48" s="265"/>
      <c r="F48" s="235">
        <f t="shared" si="0"/>
        <v>0</v>
      </c>
      <c r="I48" s="265"/>
      <c r="K48" s="265"/>
    </row>
    <row r="49" spans="1:12" s="266" customFormat="1">
      <c r="A49" s="230"/>
      <c r="B49" s="200" t="s">
        <v>347</v>
      </c>
      <c r="C49" s="264"/>
      <c r="D49" s="264"/>
      <c r="E49" s="265"/>
      <c r="F49" s="235">
        <f t="shared" si="0"/>
        <v>0</v>
      </c>
      <c r="I49" s="265"/>
      <c r="K49" s="265"/>
    </row>
    <row r="50" spans="1:12" s="266" customFormat="1">
      <c r="A50" s="230"/>
      <c r="B50" s="200" t="s">
        <v>336</v>
      </c>
      <c r="C50" s="264"/>
      <c r="D50" s="264"/>
      <c r="E50" s="265"/>
      <c r="F50" s="235">
        <f t="shared" si="0"/>
        <v>0</v>
      </c>
      <c r="I50" s="265"/>
      <c r="K50" s="265"/>
    </row>
    <row r="51" spans="1:12" s="266" customFormat="1">
      <c r="A51" s="230"/>
      <c r="B51" s="200" t="s">
        <v>337</v>
      </c>
      <c r="C51" s="264"/>
      <c r="D51" s="264"/>
      <c r="E51" s="265"/>
      <c r="F51" s="235">
        <f t="shared" si="0"/>
        <v>0</v>
      </c>
      <c r="I51" s="265"/>
      <c r="K51" s="265"/>
    </row>
    <row r="52" spans="1:12" s="266" customFormat="1">
      <c r="A52" s="230"/>
      <c r="B52" s="200" t="s">
        <v>338</v>
      </c>
      <c r="C52" s="264"/>
      <c r="D52" s="264"/>
      <c r="E52" s="265"/>
      <c r="F52" s="235">
        <f t="shared" si="0"/>
        <v>0</v>
      </c>
      <c r="I52" s="265"/>
      <c r="K52" s="265"/>
    </row>
    <row r="53" spans="1:12" s="266" customFormat="1">
      <c r="A53" s="230"/>
      <c r="B53" s="200" t="s">
        <v>339</v>
      </c>
      <c r="C53" s="264"/>
      <c r="D53" s="264"/>
      <c r="E53" s="265"/>
      <c r="F53" s="235">
        <f t="shared" si="0"/>
        <v>0</v>
      </c>
      <c r="I53" s="265"/>
      <c r="K53" s="265"/>
    </row>
    <row r="54" spans="1:12" s="266" customFormat="1">
      <c r="A54" s="230"/>
      <c r="B54" s="200" t="s">
        <v>340</v>
      </c>
      <c r="C54" s="264"/>
      <c r="D54" s="264"/>
      <c r="E54" s="265"/>
      <c r="F54" s="235">
        <f t="shared" si="0"/>
        <v>0</v>
      </c>
      <c r="I54" s="265"/>
      <c r="K54" s="265"/>
    </row>
    <row r="55" spans="1:12" s="266" customFormat="1">
      <c r="A55" s="230"/>
      <c r="B55" s="200" t="s">
        <v>341</v>
      </c>
      <c r="C55" s="264"/>
      <c r="D55" s="264"/>
      <c r="E55" s="265"/>
      <c r="F55" s="235">
        <f t="shared" si="0"/>
        <v>0</v>
      </c>
      <c r="I55" s="265"/>
      <c r="K55" s="265"/>
    </row>
    <row r="56" spans="1:12" s="266" customFormat="1">
      <c r="A56" s="230"/>
      <c r="B56" s="200" t="s">
        <v>342</v>
      </c>
      <c r="C56" s="264"/>
      <c r="D56" s="264"/>
      <c r="E56" s="265"/>
      <c r="F56" s="235">
        <f t="shared" si="0"/>
        <v>0</v>
      </c>
      <c r="I56" s="265"/>
      <c r="K56" s="265"/>
    </row>
    <row r="57" spans="1:12" s="266" customFormat="1">
      <c r="A57" s="230"/>
      <c r="B57" s="200" t="s">
        <v>343</v>
      </c>
      <c r="C57" s="264"/>
      <c r="D57" s="264"/>
      <c r="E57" s="265"/>
      <c r="F57" s="235">
        <f t="shared" si="0"/>
        <v>0</v>
      </c>
      <c r="I57" s="265"/>
      <c r="K57" s="265"/>
    </row>
    <row r="58" spans="1:12" s="266" customFormat="1">
      <c r="A58" s="230"/>
      <c r="B58" s="200" t="s">
        <v>344</v>
      </c>
      <c r="C58" s="264"/>
      <c r="D58" s="264"/>
      <c r="E58" s="265"/>
      <c r="F58" s="235">
        <f t="shared" si="0"/>
        <v>0</v>
      </c>
      <c r="I58" s="265"/>
      <c r="K58" s="265"/>
    </row>
    <row r="59" spans="1:12" s="266" customFormat="1">
      <c r="A59" s="230"/>
      <c r="B59" s="200" t="s">
        <v>345</v>
      </c>
      <c r="C59" s="264"/>
      <c r="D59" s="264"/>
      <c r="E59" s="265"/>
      <c r="F59" s="235">
        <f t="shared" si="0"/>
        <v>0</v>
      </c>
      <c r="I59" s="265"/>
      <c r="K59" s="265"/>
    </row>
    <row r="60" spans="1:12" s="266" customFormat="1">
      <c r="A60" s="268" t="s">
        <v>78</v>
      </c>
      <c r="B60" s="269" t="s">
        <v>348</v>
      </c>
      <c r="C60" s="264" t="s">
        <v>30</v>
      </c>
      <c r="D60" s="264">
        <v>1</v>
      </c>
      <c r="E60" s="265"/>
      <c r="F60" s="235">
        <f t="shared" si="0"/>
        <v>0</v>
      </c>
      <c r="I60" s="265"/>
      <c r="K60" s="265"/>
    </row>
    <row r="61" spans="1:12" s="266" customFormat="1">
      <c r="A61" s="270"/>
      <c r="B61" s="263"/>
      <c r="C61" s="264"/>
      <c r="D61" s="264"/>
      <c r="E61" s="265"/>
      <c r="F61" s="235">
        <f t="shared" si="0"/>
        <v>0</v>
      </c>
      <c r="I61" s="265"/>
      <c r="K61" s="265"/>
    </row>
    <row r="62" spans="1:12" s="266" customFormat="1">
      <c r="A62" s="230">
        <f>COUNT($A$5:A57)+1</f>
        <v>10</v>
      </c>
      <c r="B62" s="263" t="s">
        <v>135</v>
      </c>
      <c r="C62" s="264"/>
      <c r="D62" s="264"/>
      <c r="E62" s="271"/>
      <c r="F62" s="235">
        <f t="shared" si="0"/>
        <v>0</v>
      </c>
      <c r="H62" s="265"/>
      <c r="J62" s="265"/>
    </row>
    <row r="63" spans="1:12" s="266" customFormat="1" ht="26.4">
      <c r="A63" s="272"/>
      <c r="B63" s="263" t="s">
        <v>136</v>
      </c>
      <c r="C63" s="264"/>
      <c r="D63" s="264"/>
      <c r="E63" s="271"/>
      <c r="F63" s="235">
        <f t="shared" si="0"/>
        <v>0</v>
      </c>
      <c r="I63" s="265"/>
      <c r="J63" s="265"/>
      <c r="L63" s="265"/>
    </row>
    <row r="64" spans="1:12" s="275" customFormat="1">
      <c r="A64" s="273"/>
      <c r="B64" s="274" t="s">
        <v>85</v>
      </c>
      <c r="C64" s="264" t="s">
        <v>30</v>
      </c>
      <c r="D64" s="264">
        <v>1</v>
      </c>
      <c r="E64" s="271"/>
      <c r="F64" s="235">
        <f t="shared" si="0"/>
        <v>0</v>
      </c>
      <c r="G64" s="266"/>
      <c r="H64" s="265"/>
      <c r="I64" s="266"/>
      <c r="J64" s="265"/>
    </row>
    <row r="65" spans="1:12" s="266" customFormat="1">
      <c r="A65" s="270"/>
      <c r="B65" s="263"/>
      <c r="C65" s="264"/>
      <c r="D65" s="264"/>
      <c r="E65" s="271"/>
      <c r="F65" s="235">
        <f t="shared" si="0"/>
        <v>0</v>
      </c>
      <c r="G65" s="276"/>
      <c r="J65" s="265"/>
    </row>
    <row r="66" spans="1:12" s="266" customFormat="1">
      <c r="A66" s="272">
        <f>COUNT($A$3:A64)+1</f>
        <v>11</v>
      </c>
      <c r="B66" s="263" t="s">
        <v>137</v>
      </c>
      <c r="C66" s="264"/>
      <c r="D66" s="264"/>
      <c r="E66" s="271"/>
      <c r="F66" s="235">
        <f t="shared" si="0"/>
        <v>0</v>
      </c>
      <c r="H66" s="265"/>
      <c r="J66" s="265"/>
    </row>
    <row r="67" spans="1:12" s="266" customFormat="1" ht="26.4">
      <c r="A67" s="272"/>
      <c r="B67" s="277" t="s">
        <v>138</v>
      </c>
      <c r="C67" s="264" t="s">
        <v>30</v>
      </c>
      <c r="D67" s="264">
        <v>1</v>
      </c>
      <c r="E67" s="271"/>
      <c r="F67" s="235">
        <f t="shared" si="0"/>
        <v>0</v>
      </c>
      <c r="J67" s="265"/>
    </row>
    <row r="68" spans="1:12" s="266" customFormat="1">
      <c r="A68" s="273"/>
      <c r="B68" s="278"/>
      <c r="C68" s="264"/>
      <c r="D68" s="264"/>
      <c r="E68" s="271"/>
      <c r="F68" s="235">
        <f t="shared" si="0"/>
        <v>0</v>
      </c>
      <c r="J68" s="265"/>
    </row>
    <row r="69" spans="1:12" s="266" customFormat="1">
      <c r="A69" s="272">
        <f>COUNT($A$3:A68)+1</f>
        <v>12</v>
      </c>
      <c r="B69" s="263" t="s">
        <v>139</v>
      </c>
      <c r="C69" s="264"/>
      <c r="D69" s="264"/>
      <c r="E69" s="271"/>
      <c r="F69" s="235">
        <f t="shared" si="0"/>
        <v>0</v>
      </c>
      <c r="H69" s="265"/>
      <c r="J69" s="265"/>
    </row>
    <row r="70" spans="1:12" s="266" customFormat="1" ht="26.4">
      <c r="A70" s="272"/>
      <c r="B70" s="278" t="s">
        <v>87</v>
      </c>
      <c r="C70" s="264" t="s">
        <v>30</v>
      </c>
      <c r="D70" s="264">
        <v>1</v>
      </c>
      <c r="E70" s="271"/>
      <c r="F70" s="235">
        <f t="shared" si="0"/>
        <v>0</v>
      </c>
      <c r="I70" s="265"/>
      <c r="J70" s="265"/>
      <c r="L70" s="265"/>
    </row>
    <row r="71" spans="1:12" s="266" customFormat="1">
      <c r="A71" s="270"/>
      <c r="B71" s="263"/>
      <c r="C71" s="264"/>
      <c r="D71" s="264"/>
      <c r="E71" s="271"/>
      <c r="F71" s="235">
        <f t="shared" si="0"/>
        <v>0</v>
      </c>
      <c r="I71" s="265"/>
      <c r="J71" s="265"/>
      <c r="L71" s="265"/>
    </row>
    <row r="72" spans="1:12" s="284" customFormat="1" ht="39.6">
      <c r="A72" s="279">
        <f>COUNT($A$5:A70)+1</f>
        <v>13</v>
      </c>
      <c r="B72" s="280" t="s">
        <v>257</v>
      </c>
      <c r="C72" s="281"/>
      <c r="D72" s="282"/>
      <c r="E72" s="283"/>
      <c r="F72" s="235">
        <f t="shared" si="0"/>
        <v>0</v>
      </c>
      <c r="H72" s="285"/>
    </row>
    <row r="73" spans="1:12" s="287" customFormat="1">
      <c r="A73" s="286"/>
      <c r="B73" s="280" t="s">
        <v>34</v>
      </c>
      <c r="C73" s="281"/>
      <c r="D73" s="282"/>
      <c r="E73" s="283"/>
      <c r="F73" s="235">
        <f t="shared" si="0"/>
        <v>0</v>
      </c>
      <c r="H73" s="288"/>
    </row>
    <row r="74" spans="1:12" s="284" customFormat="1">
      <c r="A74" s="209"/>
      <c r="B74" s="280" t="s">
        <v>43</v>
      </c>
      <c r="C74" s="289"/>
      <c r="D74" s="290"/>
      <c r="E74" s="283"/>
      <c r="F74" s="235">
        <f t="shared" si="0"/>
        <v>0</v>
      </c>
      <c r="H74" s="285"/>
    </row>
    <row r="75" spans="1:12" s="284" customFormat="1">
      <c r="A75" s="209"/>
      <c r="B75" s="280" t="s">
        <v>258</v>
      </c>
      <c r="C75" s="211" t="s">
        <v>30</v>
      </c>
      <c r="D75" s="212">
        <v>1</v>
      </c>
      <c r="E75" s="283"/>
      <c r="F75" s="235">
        <f t="shared" si="0"/>
        <v>0</v>
      </c>
      <c r="H75" s="285"/>
    </row>
    <row r="76" spans="1:12" s="284" customFormat="1">
      <c r="A76" s="209"/>
      <c r="B76" s="280"/>
      <c r="C76" s="211"/>
      <c r="D76" s="212"/>
      <c r="E76" s="283"/>
      <c r="F76" s="235">
        <f t="shared" ref="F76:F139" si="1">D76*E76</f>
        <v>0</v>
      </c>
      <c r="H76" s="285"/>
    </row>
    <row r="77" spans="1:12" s="291" customFormat="1">
      <c r="A77" s="279">
        <f>COUNT($A$5:A75)+1</f>
        <v>14</v>
      </c>
      <c r="B77" s="291" t="s">
        <v>140</v>
      </c>
      <c r="C77" s="292"/>
      <c r="D77" s="292"/>
      <c r="E77" s="292"/>
      <c r="F77" s="235">
        <f t="shared" si="1"/>
        <v>0</v>
      </c>
      <c r="H77" s="293"/>
      <c r="I77" s="294"/>
    </row>
    <row r="78" spans="1:12" s="291" customFormat="1" ht="26.4">
      <c r="A78" s="295"/>
      <c r="B78" s="291" t="s">
        <v>141</v>
      </c>
      <c r="C78" s="296"/>
      <c r="D78" s="292"/>
      <c r="E78" s="297"/>
      <c r="F78" s="235">
        <f t="shared" si="1"/>
        <v>0</v>
      </c>
      <c r="G78" s="298"/>
      <c r="H78" s="293"/>
      <c r="I78" s="294"/>
    </row>
    <row r="79" spans="1:12" s="278" customFormat="1">
      <c r="A79" s="272"/>
      <c r="B79" s="277" t="s">
        <v>74</v>
      </c>
      <c r="C79" s="251" t="s">
        <v>30</v>
      </c>
      <c r="D79" s="251">
        <v>1</v>
      </c>
      <c r="E79" s="271"/>
      <c r="F79" s="235">
        <f t="shared" si="1"/>
        <v>0</v>
      </c>
      <c r="G79" s="299"/>
      <c r="H79" s="299"/>
    </row>
    <row r="80" spans="1:12" s="266" customFormat="1">
      <c r="A80" s="300"/>
      <c r="B80" s="274"/>
      <c r="C80" s="264"/>
      <c r="D80" s="264"/>
      <c r="E80" s="271"/>
      <c r="F80" s="235">
        <f t="shared" si="1"/>
        <v>0</v>
      </c>
      <c r="H80" s="265"/>
      <c r="J80" s="265"/>
    </row>
    <row r="81" spans="1:11" s="266" customFormat="1">
      <c r="A81" s="272">
        <f>COUNT($A$8:A79)+1</f>
        <v>15</v>
      </c>
      <c r="B81" s="263" t="s">
        <v>118</v>
      </c>
      <c r="C81" s="264"/>
      <c r="D81" s="264"/>
      <c r="E81" s="271"/>
      <c r="F81" s="235">
        <f t="shared" si="1"/>
        <v>0</v>
      </c>
      <c r="I81" s="265"/>
      <c r="K81" s="265"/>
    </row>
    <row r="82" spans="1:11" s="275" customFormat="1" ht="26.4">
      <c r="A82" s="272"/>
      <c r="B82" s="277" t="s">
        <v>142</v>
      </c>
      <c r="C82" s="232"/>
      <c r="D82" s="232"/>
      <c r="E82" s="271"/>
      <c r="F82" s="235">
        <f t="shared" si="1"/>
        <v>0</v>
      </c>
      <c r="G82" s="266"/>
      <c r="H82" s="266"/>
      <c r="I82" s="265"/>
      <c r="J82" s="266"/>
      <c r="K82" s="265"/>
    </row>
    <row r="83" spans="1:11" s="266" customFormat="1">
      <c r="A83" s="273"/>
      <c r="B83" s="278" t="s">
        <v>72</v>
      </c>
      <c r="C83" s="264" t="s">
        <v>30</v>
      </c>
      <c r="D83" s="264">
        <v>1</v>
      </c>
      <c r="E83" s="271"/>
      <c r="F83" s="235">
        <f t="shared" si="1"/>
        <v>0</v>
      </c>
      <c r="I83" s="265"/>
      <c r="K83" s="265"/>
    </row>
    <row r="84" spans="1:11" s="266" customFormat="1">
      <c r="A84" s="273"/>
      <c r="B84" s="278" t="s">
        <v>74</v>
      </c>
      <c r="C84" s="264" t="s">
        <v>30</v>
      </c>
      <c r="D84" s="264">
        <v>2</v>
      </c>
      <c r="E84" s="271"/>
      <c r="F84" s="235">
        <f t="shared" si="1"/>
        <v>0</v>
      </c>
      <c r="I84" s="265"/>
      <c r="K84" s="265"/>
    </row>
    <row r="85" spans="1:11" s="275" customFormat="1">
      <c r="A85" s="300"/>
      <c r="B85" s="301"/>
      <c r="C85" s="264"/>
      <c r="D85" s="264"/>
      <c r="E85" s="271"/>
      <c r="F85" s="235">
        <f t="shared" si="1"/>
        <v>0</v>
      </c>
      <c r="G85" s="266"/>
      <c r="H85" s="265"/>
      <c r="I85" s="266"/>
      <c r="J85" s="265"/>
    </row>
    <row r="86" spans="1:11" s="266" customFormat="1" ht="39.6">
      <c r="A86" s="272">
        <f>COUNT($A$2:A85)+1</f>
        <v>16</v>
      </c>
      <c r="B86" s="277" t="s">
        <v>143</v>
      </c>
      <c r="C86" s="232"/>
      <c r="D86" s="232"/>
      <c r="E86" s="271"/>
      <c r="F86" s="235">
        <f t="shared" si="1"/>
        <v>0</v>
      </c>
      <c r="J86" s="265"/>
    </row>
    <row r="87" spans="1:11" s="266" customFormat="1">
      <c r="A87" s="273"/>
      <c r="B87" s="278" t="s">
        <v>74</v>
      </c>
      <c r="C87" s="264" t="s">
        <v>30</v>
      </c>
      <c r="D87" s="264">
        <v>1</v>
      </c>
      <c r="E87" s="271"/>
      <c r="F87" s="235">
        <f t="shared" si="1"/>
        <v>0</v>
      </c>
      <c r="J87" s="265"/>
    </row>
    <row r="88" spans="1:11" s="266" customFormat="1">
      <c r="A88" s="300"/>
      <c r="B88" s="301"/>
      <c r="C88" s="264"/>
      <c r="D88" s="264"/>
      <c r="E88" s="271"/>
      <c r="F88" s="235">
        <f t="shared" si="1"/>
        <v>0</v>
      </c>
      <c r="J88" s="265"/>
    </row>
    <row r="89" spans="1:11" s="303" customFormat="1">
      <c r="A89" s="272">
        <f>COUNT($A$3:A88)+1</f>
        <v>17</v>
      </c>
      <c r="B89" s="277" t="s">
        <v>144</v>
      </c>
      <c r="C89" s="264"/>
      <c r="D89" s="264"/>
      <c r="E89" s="302"/>
      <c r="F89" s="235">
        <f t="shared" si="1"/>
        <v>0</v>
      </c>
      <c r="G89" s="302"/>
      <c r="H89" s="302"/>
    </row>
    <row r="90" spans="1:11" s="303" customFormat="1" ht="26.4">
      <c r="A90" s="304"/>
      <c r="B90" s="277" t="s">
        <v>145</v>
      </c>
      <c r="C90" s="264"/>
      <c r="D90" s="264"/>
      <c r="E90" s="302"/>
      <c r="F90" s="235">
        <f t="shared" si="1"/>
        <v>0</v>
      </c>
      <c r="G90" s="302"/>
      <c r="H90" s="302"/>
    </row>
    <row r="91" spans="1:11" s="303" customFormat="1">
      <c r="A91" s="304"/>
      <c r="B91" s="277" t="s">
        <v>85</v>
      </c>
      <c r="C91" s="264" t="s">
        <v>30</v>
      </c>
      <c r="D91" s="264">
        <v>6</v>
      </c>
      <c r="E91" s="271"/>
      <c r="F91" s="235">
        <f t="shared" si="1"/>
        <v>0</v>
      </c>
      <c r="H91" s="302"/>
    </row>
    <row r="92" spans="1:11" s="303" customFormat="1">
      <c r="A92" s="304"/>
      <c r="B92" s="277"/>
      <c r="C92" s="264"/>
      <c r="D92" s="264"/>
      <c r="E92" s="302"/>
      <c r="F92" s="235">
        <f t="shared" si="1"/>
        <v>0</v>
      </c>
      <c r="H92" s="302"/>
    </row>
    <row r="93" spans="1:11" s="287" customFormat="1" ht="52.8">
      <c r="A93" s="230">
        <f>COUNT($A$4:A92)+1</f>
        <v>18</v>
      </c>
      <c r="B93" s="305" t="s">
        <v>13</v>
      </c>
      <c r="C93" s="281"/>
      <c r="D93" s="282"/>
      <c r="E93" s="283"/>
      <c r="F93" s="235">
        <f t="shared" si="1"/>
        <v>0</v>
      </c>
      <c r="H93" s="288"/>
    </row>
    <row r="94" spans="1:11" s="287" customFormat="1">
      <c r="A94" s="286" t="s">
        <v>106</v>
      </c>
      <c r="B94" s="280" t="s">
        <v>53</v>
      </c>
      <c r="C94" s="281"/>
      <c r="D94" s="282"/>
      <c r="E94" s="283"/>
      <c r="F94" s="235">
        <f t="shared" si="1"/>
        <v>0</v>
      </c>
      <c r="H94" s="288"/>
    </row>
    <row r="95" spans="1:11" s="284" customFormat="1">
      <c r="A95" s="209"/>
      <c r="B95" s="280" t="s">
        <v>48</v>
      </c>
      <c r="C95" s="211" t="s">
        <v>32</v>
      </c>
      <c r="D95" s="212">
        <f>D110+D114</f>
        <v>37</v>
      </c>
      <c r="E95" s="283"/>
      <c r="F95" s="235">
        <f t="shared" si="1"/>
        <v>0</v>
      </c>
      <c r="H95" s="285"/>
    </row>
    <row r="96" spans="1:11" s="284" customFormat="1">
      <c r="A96" s="209"/>
      <c r="B96" s="280" t="s">
        <v>49</v>
      </c>
      <c r="C96" s="211" t="s">
        <v>32</v>
      </c>
      <c r="D96" s="212">
        <f>D109</f>
        <v>22</v>
      </c>
      <c r="E96" s="283"/>
      <c r="F96" s="235">
        <f t="shared" si="1"/>
        <v>0</v>
      </c>
      <c r="H96" s="285"/>
    </row>
    <row r="97" spans="1:20" s="284" customFormat="1" ht="39.6">
      <c r="A97" s="209"/>
      <c r="B97" s="306" t="s">
        <v>390</v>
      </c>
      <c r="C97" s="211"/>
      <c r="D97" s="212"/>
      <c r="E97" s="283"/>
      <c r="F97" s="235">
        <f t="shared" si="1"/>
        <v>0</v>
      </c>
      <c r="H97" s="285"/>
    </row>
    <row r="98" spans="1:20" s="284" customFormat="1">
      <c r="A98" s="209"/>
      <c r="B98" s="280"/>
      <c r="C98" s="211"/>
      <c r="D98" s="212"/>
      <c r="E98" s="283"/>
      <c r="F98" s="235">
        <f t="shared" si="1"/>
        <v>0</v>
      </c>
      <c r="H98" s="285"/>
    </row>
    <row r="99" spans="1:20" s="287" customFormat="1">
      <c r="A99" s="209"/>
      <c r="B99" s="209"/>
      <c r="C99" s="209"/>
      <c r="D99" s="209"/>
      <c r="E99" s="209"/>
      <c r="F99" s="235">
        <f t="shared" si="1"/>
        <v>0</v>
      </c>
      <c r="H99" s="288"/>
    </row>
    <row r="100" spans="1:20" s="238" customFormat="1">
      <c r="A100" s="307">
        <f>COUNT($A$1:A96)+1</f>
        <v>19</v>
      </c>
      <c r="B100" s="252" t="s">
        <v>259</v>
      </c>
      <c r="C100" s="253"/>
      <c r="D100" s="253"/>
      <c r="E100" s="308"/>
      <c r="F100" s="235">
        <f t="shared" si="1"/>
        <v>0</v>
      </c>
      <c r="G100" s="236"/>
      <c r="H100" s="237"/>
      <c r="I100" s="200"/>
      <c r="J100" s="200"/>
      <c r="K100" s="200"/>
      <c r="L100" s="200"/>
      <c r="M100" s="200"/>
    </row>
    <row r="101" spans="1:20" s="200" customFormat="1" ht="39.6">
      <c r="A101" s="212"/>
      <c r="B101" s="287" t="s">
        <v>260</v>
      </c>
      <c r="D101" s="212"/>
      <c r="F101" s="235">
        <f t="shared" si="1"/>
        <v>0</v>
      </c>
      <c r="G101" s="309"/>
    </row>
    <row r="102" spans="1:20" s="200" customFormat="1">
      <c r="A102" s="212"/>
      <c r="B102" s="287" t="s">
        <v>261</v>
      </c>
      <c r="C102" s="310"/>
      <c r="D102" s="311"/>
      <c r="E102" s="309"/>
      <c r="F102" s="235">
        <f t="shared" si="1"/>
        <v>0</v>
      </c>
      <c r="G102" s="309"/>
    </row>
    <row r="103" spans="1:20" s="200" customFormat="1">
      <c r="A103" s="212"/>
      <c r="B103" s="280" t="s">
        <v>262</v>
      </c>
      <c r="C103" s="260" t="s">
        <v>32</v>
      </c>
      <c r="D103" s="260">
        <v>28</v>
      </c>
      <c r="F103" s="235">
        <f t="shared" si="1"/>
        <v>0</v>
      </c>
      <c r="G103" s="309"/>
    </row>
    <row r="104" spans="1:20" s="315" customFormat="1">
      <c r="A104" s="312" t="s">
        <v>106</v>
      </c>
      <c r="B104" s="313" t="s">
        <v>263</v>
      </c>
      <c r="C104" s="264"/>
      <c r="D104" s="314"/>
      <c r="E104" s="265"/>
      <c r="F104" s="235">
        <f t="shared" si="1"/>
        <v>0</v>
      </c>
      <c r="G104" s="266"/>
      <c r="H104" s="266"/>
      <c r="I104" s="265"/>
      <c r="J104" s="266"/>
      <c r="K104" s="265"/>
    </row>
    <row r="105" spans="1:20" s="315" customFormat="1" ht="39.6">
      <c r="A105" s="312"/>
      <c r="B105" s="306" t="s">
        <v>390</v>
      </c>
      <c r="C105" s="264"/>
      <c r="D105" s="314"/>
      <c r="E105" s="265"/>
      <c r="F105" s="235">
        <f t="shared" si="1"/>
        <v>0</v>
      </c>
      <c r="G105" s="266"/>
      <c r="H105" s="266"/>
      <c r="I105" s="265"/>
      <c r="J105" s="266"/>
      <c r="K105" s="265"/>
    </row>
    <row r="106" spans="1:20" s="315" customFormat="1">
      <c r="A106" s="316"/>
      <c r="B106" s="317"/>
      <c r="C106" s="264"/>
      <c r="D106" s="314"/>
      <c r="E106" s="265"/>
      <c r="F106" s="235">
        <f t="shared" si="1"/>
        <v>0</v>
      </c>
      <c r="G106" s="266"/>
      <c r="H106" s="266"/>
      <c r="I106" s="265"/>
      <c r="J106" s="266"/>
      <c r="K106" s="265"/>
    </row>
    <row r="107" spans="1:20" s="200" customFormat="1" ht="52.8">
      <c r="A107" s="279">
        <f>COUNT($A$5:A104)+1</f>
        <v>20</v>
      </c>
      <c r="B107" s="318" t="s">
        <v>131</v>
      </c>
      <c r="C107" s="319"/>
      <c r="D107" s="319"/>
      <c r="E107" s="320"/>
      <c r="F107" s="235">
        <f t="shared" si="1"/>
        <v>0</v>
      </c>
      <c r="G107" s="321"/>
      <c r="H107" s="322"/>
      <c r="I107" s="322"/>
      <c r="J107" s="323"/>
      <c r="K107" s="323"/>
      <c r="L107" s="323"/>
      <c r="M107" s="324"/>
      <c r="N107" s="323"/>
      <c r="O107" s="323"/>
      <c r="P107" s="323"/>
      <c r="Q107" s="323"/>
      <c r="R107" s="323"/>
      <c r="S107" s="324"/>
      <c r="T107" s="323"/>
    </row>
    <row r="108" spans="1:20" s="238" customFormat="1">
      <c r="A108" s="325"/>
      <c r="B108" s="248" t="s">
        <v>72</v>
      </c>
      <c r="C108" s="211" t="s">
        <v>32</v>
      </c>
      <c r="D108" s="211">
        <v>28</v>
      </c>
      <c r="E108" s="261"/>
      <c r="F108" s="235">
        <f t="shared" si="1"/>
        <v>0</v>
      </c>
      <c r="G108" s="236"/>
      <c r="H108" s="326"/>
      <c r="I108" s="326"/>
    </row>
    <row r="109" spans="1:20" s="238" customFormat="1">
      <c r="A109" s="325"/>
      <c r="B109" s="231" t="s">
        <v>73</v>
      </c>
      <c r="C109" s="212" t="s">
        <v>32</v>
      </c>
      <c r="D109" s="212">
        <v>22</v>
      </c>
      <c r="E109" s="235"/>
      <c r="F109" s="235">
        <f t="shared" si="1"/>
        <v>0</v>
      </c>
      <c r="G109" s="236"/>
      <c r="H109" s="326"/>
      <c r="I109" s="326"/>
    </row>
    <row r="110" spans="1:20" s="238" customFormat="1">
      <c r="A110" s="325"/>
      <c r="B110" s="231" t="s">
        <v>74</v>
      </c>
      <c r="C110" s="212" t="s">
        <v>32</v>
      </c>
      <c r="D110" s="212">
        <v>15</v>
      </c>
      <c r="E110" s="235"/>
      <c r="F110" s="235">
        <f t="shared" si="1"/>
        <v>0</v>
      </c>
      <c r="G110" s="236"/>
      <c r="H110" s="326"/>
      <c r="I110" s="326"/>
    </row>
    <row r="111" spans="1:20" s="200" customFormat="1">
      <c r="A111" s="327"/>
      <c r="B111" s="328"/>
      <c r="C111" s="319"/>
      <c r="D111" s="319"/>
      <c r="E111" s="320"/>
      <c r="F111" s="235">
        <f t="shared" si="1"/>
        <v>0</v>
      </c>
      <c r="G111" s="321"/>
      <c r="H111" s="329"/>
      <c r="I111" s="329"/>
      <c r="J111" s="323"/>
      <c r="K111" s="323"/>
      <c r="L111" s="323"/>
      <c r="M111" s="324"/>
      <c r="N111" s="323"/>
      <c r="O111" s="323"/>
      <c r="P111" s="323"/>
      <c r="Q111" s="323"/>
      <c r="R111" s="323"/>
      <c r="S111" s="324"/>
      <c r="T111" s="323"/>
    </row>
    <row r="112" spans="1:20" s="200" customFormat="1" ht="26.4">
      <c r="A112" s="307">
        <f>COUNT($A$1:A110)+1</f>
        <v>21</v>
      </c>
      <c r="B112" s="318" t="s">
        <v>332</v>
      </c>
      <c r="C112" s="319"/>
      <c r="D112" s="319"/>
      <c r="E112" s="320"/>
      <c r="F112" s="235">
        <f t="shared" si="1"/>
        <v>0</v>
      </c>
      <c r="G112" s="321"/>
      <c r="H112" s="322"/>
      <c r="I112" s="322"/>
      <c r="J112" s="323"/>
      <c r="K112" s="323"/>
      <c r="L112" s="323"/>
      <c r="M112" s="324"/>
      <c r="N112" s="323"/>
      <c r="O112" s="323"/>
      <c r="P112" s="323"/>
      <c r="Q112" s="323"/>
      <c r="R112" s="323"/>
      <c r="S112" s="324"/>
      <c r="T112" s="323"/>
    </row>
    <row r="113" spans="1:20" s="200" customFormat="1" ht="26.4">
      <c r="A113" s="307" t="s">
        <v>100</v>
      </c>
      <c r="B113" s="318" t="s">
        <v>331</v>
      </c>
      <c r="C113" s="319"/>
      <c r="D113" s="319"/>
      <c r="E113" s="320"/>
      <c r="F113" s="235">
        <f t="shared" si="1"/>
        <v>0</v>
      </c>
      <c r="G113" s="321"/>
      <c r="H113" s="322"/>
      <c r="I113" s="322"/>
      <c r="J113" s="323"/>
      <c r="K113" s="323"/>
      <c r="L113" s="323"/>
      <c r="M113" s="324"/>
      <c r="N113" s="323"/>
      <c r="O113" s="323"/>
      <c r="P113" s="323"/>
      <c r="Q113" s="323"/>
      <c r="R113" s="323"/>
      <c r="S113" s="324"/>
      <c r="T113" s="323"/>
    </row>
    <row r="114" spans="1:20" s="238" customFormat="1">
      <c r="A114" s="325"/>
      <c r="B114" s="231" t="s">
        <v>74</v>
      </c>
      <c r="C114" s="212" t="s">
        <v>32</v>
      </c>
      <c r="D114" s="212">
        <v>22</v>
      </c>
      <c r="E114" s="235"/>
      <c r="F114" s="235">
        <f t="shared" si="1"/>
        <v>0</v>
      </c>
      <c r="G114" s="236"/>
      <c r="H114" s="326"/>
      <c r="I114" s="326"/>
    </row>
    <row r="115" spans="1:20" s="284" customFormat="1">
      <c r="A115" s="209"/>
      <c r="B115" s="280"/>
      <c r="C115" s="211"/>
      <c r="D115" s="212"/>
      <c r="E115" s="283"/>
      <c r="F115" s="235">
        <f t="shared" si="1"/>
        <v>0</v>
      </c>
      <c r="H115" s="285"/>
    </row>
    <row r="116" spans="1:20" s="287" customFormat="1" ht="52.8">
      <c r="A116" s="230">
        <f>COUNT($A$4:A115)+1</f>
        <v>22</v>
      </c>
      <c r="B116" s="280" t="s">
        <v>35</v>
      </c>
      <c r="C116" s="281"/>
      <c r="D116" s="282"/>
      <c r="E116" s="283"/>
      <c r="F116" s="235">
        <f t="shared" si="1"/>
        <v>0</v>
      </c>
      <c r="H116" s="288"/>
    </row>
    <row r="117" spans="1:20" s="287" customFormat="1">
      <c r="A117" s="286" t="s">
        <v>100</v>
      </c>
      <c r="B117" s="280" t="s">
        <v>52</v>
      </c>
      <c r="C117" s="281"/>
      <c r="D117" s="282"/>
      <c r="E117" s="283"/>
      <c r="F117" s="235">
        <f t="shared" si="1"/>
        <v>0</v>
      </c>
      <c r="H117" s="288"/>
    </row>
    <row r="118" spans="1:20" s="284" customFormat="1">
      <c r="A118" s="209"/>
      <c r="B118" s="280" t="s">
        <v>36</v>
      </c>
      <c r="C118" s="211" t="s">
        <v>32</v>
      </c>
      <c r="D118" s="212">
        <v>30</v>
      </c>
      <c r="E118" s="283"/>
      <c r="F118" s="235">
        <f t="shared" si="1"/>
        <v>0</v>
      </c>
      <c r="H118" s="285"/>
    </row>
    <row r="119" spans="1:20" s="284" customFormat="1">
      <c r="A119" s="209"/>
      <c r="B119" s="280" t="s">
        <v>37</v>
      </c>
      <c r="C119" s="211" t="s">
        <v>32</v>
      </c>
      <c r="D119" s="212">
        <v>12</v>
      </c>
      <c r="E119" s="283"/>
      <c r="F119" s="235">
        <f t="shared" si="1"/>
        <v>0</v>
      </c>
      <c r="H119" s="285"/>
    </row>
    <row r="120" spans="1:20" s="284" customFormat="1">
      <c r="A120" s="209"/>
      <c r="B120" s="280" t="s">
        <v>24</v>
      </c>
      <c r="C120" s="211" t="s">
        <v>32</v>
      </c>
      <c r="D120" s="212">
        <v>5</v>
      </c>
      <c r="E120" s="283"/>
      <c r="F120" s="235">
        <f t="shared" si="1"/>
        <v>0</v>
      </c>
      <c r="H120" s="285"/>
    </row>
    <row r="121" spans="1:20" s="284" customFormat="1">
      <c r="A121" s="209"/>
      <c r="B121" s="280" t="s">
        <v>38</v>
      </c>
      <c r="C121" s="211" t="s">
        <v>32</v>
      </c>
      <c r="D121" s="212">
        <v>7</v>
      </c>
      <c r="E121" s="283"/>
      <c r="F121" s="235">
        <f t="shared" si="1"/>
        <v>0</v>
      </c>
      <c r="H121" s="285"/>
    </row>
    <row r="122" spans="1:20" s="284" customFormat="1">
      <c r="A122" s="209"/>
      <c r="B122" s="280"/>
      <c r="C122" s="211"/>
      <c r="D122" s="212"/>
      <c r="E122" s="283"/>
      <c r="F122" s="235">
        <f t="shared" si="1"/>
        <v>0</v>
      </c>
      <c r="H122" s="285"/>
    </row>
    <row r="123" spans="1:20" s="287" customFormat="1" ht="66">
      <c r="A123" s="230">
        <f>COUNT($A$4:A122)+1</f>
        <v>23</v>
      </c>
      <c r="B123" s="280" t="s">
        <v>285</v>
      </c>
      <c r="C123" s="281"/>
      <c r="D123" s="282"/>
      <c r="E123" s="283"/>
      <c r="F123" s="235">
        <f t="shared" si="1"/>
        <v>0</v>
      </c>
      <c r="H123" s="288"/>
    </row>
    <row r="124" spans="1:20" s="287" customFormat="1">
      <c r="A124" s="286" t="s">
        <v>100</v>
      </c>
      <c r="B124" s="280" t="s">
        <v>286</v>
      </c>
      <c r="C124" s="281"/>
      <c r="D124" s="282"/>
      <c r="E124" s="283"/>
      <c r="F124" s="235">
        <f t="shared" si="1"/>
        <v>0</v>
      </c>
      <c r="H124" s="288"/>
    </row>
    <row r="125" spans="1:20" s="284" customFormat="1">
      <c r="A125" s="209"/>
      <c r="B125" s="280" t="s">
        <v>38</v>
      </c>
      <c r="C125" s="211" t="s">
        <v>32</v>
      </c>
      <c r="D125" s="212">
        <v>12</v>
      </c>
      <c r="E125" s="283"/>
      <c r="F125" s="235">
        <f t="shared" si="1"/>
        <v>0</v>
      </c>
      <c r="H125" s="285"/>
    </row>
    <row r="126" spans="1:20" s="284" customFormat="1">
      <c r="A126" s="209"/>
      <c r="B126" s="280" t="s">
        <v>24</v>
      </c>
      <c r="C126" s="211" t="s">
        <v>32</v>
      </c>
      <c r="D126" s="212">
        <v>11</v>
      </c>
      <c r="E126" s="283"/>
      <c r="F126" s="235">
        <f t="shared" si="1"/>
        <v>0</v>
      </c>
      <c r="H126" s="285"/>
    </row>
    <row r="127" spans="1:20" s="284" customFormat="1">
      <c r="A127" s="209"/>
      <c r="B127" s="280"/>
      <c r="C127" s="211"/>
      <c r="D127" s="212"/>
      <c r="E127" s="283"/>
      <c r="F127" s="235">
        <f t="shared" si="1"/>
        <v>0</v>
      </c>
      <c r="H127" s="285"/>
    </row>
    <row r="128" spans="1:20" s="266" customFormat="1">
      <c r="A128" s="279">
        <f>COUNT($A$5:A126)+1</f>
        <v>24</v>
      </c>
      <c r="B128" s="263" t="s">
        <v>121</v>
      </c>
      <c r="C128" s="264"/>
      <c r="D128" s="264"/>
      <c r="E128" s="271"/>
      <c r="F128" s="235">
        <f t="shared" si="1"/>
        <v>0</v>
      </c>
      <c r="I128" s="265"/>
    </row>
    <row r="129" spans="1:9" s="266" customFormat="1">
      <c r="A129" s="272"/>
      <c r="B129" s="278" t="s">
        <v>123</v>
      </c>
      <c r="C129" s="232"/>
      <c r="D129" s="232"/>
      <c r="E129" s="271"/>
      <c r="F129" s="235">
        <f t="shared" si="1"/>
        <v>0</v>
      </c>
      <c r="I129" s="265"/>
    </row>
    <row r="130" spans="1:9" s="266" customFormat="1" ht="39.6">
      <c r="A130" s="272"/>
      <c r="B130" s="280" t="s">
        <v>306</v>
      </c>
      <c r="C130" s="232"/>
      <c r="D130" s="232"/>
      <c r="E130" s="271"/>
      <c r="F130" s="235">
        <f t="shared" si="1"/>
        <v>0</v>
      </c>
      <c r="I130" s="265"/>
    </row>
    <row r="131" spans="1:9" s="275" customFormat="1">
      <c r="A131" s="273" t="s">
        <v>106</v>
      </c>
      <c r="B131" s="278" t="s">
        <v>124</v>
      </c>
      <c r="C131" s="264"/>
      <c r="D131" s="264"/>
      <c r="E131" s="271"/>
      <c r="F131" s="235">
        <f t="shared" si="1"/>
        <v>0</v>
      </c>
      <c r="G131" s="266"/>
      <c r="H131" s="266"/>
      <c r="I131" s="265"/>
    </row>
    <row r="132" spans="1:9" s="275" customFormat="1">
      <c r="A132" s="273"/>
      <c r="B132" s="278" t="s">
        <v>125</v>
      </c>
      <c r="C132" s="264" t="s">
        <v>30</v>
      </c>
      <c r="D132" s="264">
        <v>4</v>
      </c>
      <c r="E132" s="271"/>
      <c r="F132" s="235">
        <f t="shared" si="1"/>
        <v>0</v>
      </c>
      <c r="G132" s="266"/>
      <c r="H132" s="266"/>
      <c r="I132" s="265"/>
    </row>
    <row r="133" spans="1:9" s="275" customFormat="1">
      <c r="A133" s="273"/>
      <c r="B133" s="278" t="s">
        <v>129</v>
      </c>
      <c r="C133" s="264" t="s">
        <v>30</v>
      </c>
      <c r="D133" s="264">
        <v>1</v>
      </c>
      <c r="E133" s="271"/>
      <c r="F133" s="235">
        <f t="shared" si="1"/>
        <v>0</v>
      </c>
      <c r="G133" s="266"/>
      <c r="H133" s="266"/>
      <c r="I133" s="265"/>
    </row>
    <row r="134" spans="1:9" s="275" customFormat="1">
      <c r="A134" s="273"/>
      <c r="B134" s="278"/>
      <c r="C134" s="264"/>
      <c r="D134" s="264"/>
      <c r="E134" s="271"/>
      <c r="F134" s="235">
        <f t="shared" si="1"/>
        <v>0</v>
      </c>
      <c r="G134" s="266"/>
      <c r="H134" s="266"/>
      <c r="I134" s="265"/>
    </row>
    <row r="135" spans="1:9" s="334" customFormat="1">
      <c r="A135" s="330">
        <f>COUNT($A$8:A134)+1</f>
        <v>25</v>
      </c>
      <c r="B135" s="331" t="s">
        <v>132</v>
      </c>
      <c r="C135" s="330"/>
      <c r="D135" s="251"/>
      <c r="E135" s="332"/>
      <c r="F135" s="235">
        <f t="shared" si="1"/>
        <v>0</v>
      </c>
      <c r="G135" s="333"/>
    </row>
    <row r="136" spans="1:9" s="334" customFormat="1" ht="26.4">
      <c r="A136" s="330"/>
      <c r="B136" s="331" t="s">
        <v>126</v>
      </c>
      <c r="C136" s="330"/>
      <c r="D136" s="251"/>
      <c r="E136" s="332"/>
      <c r="F136" s="235">
        <f t="shared" si="1"/>
        <v>0</v>
      </c>
      <c r="G136" s="333"/>
    </row>
    <row r="137" spans="1:9" s="334" customFormat="1">
      <c r="A137" s="330"/>
      <c r="B137" s="331" t="s">
        <v>127</v>
      </c>
      <c r="C137" s="330" t="s">
        <v>30</v>
      </c>
      <c r="D137" s="330">
        <v>1</v>
      </c>
      <c r="E137" s="332"/>
      <c r="F137" s="235">
        <f t="shared" si="1"/>
        <v>0</v>
      </c>
      <c r="G137" s="333"/>
    </row>
    <row r="138" spans="1:9" s="334" customFormat="1">
      <c r="A138" s="330"/>
      <c r="B138" s="331" t="s">
        <v>130</v>
      </c>
      <c r="C138" s="330" t="s">
        <v>30</v>
      </c>
      <c r="D138" s="330">
        <v>1</v>
      </c>
      <c r="E138" s="332"/>
      <c r="F138" s="235">
        <f t="shared" si="1"/>
        <v>0</v>
      </c>
      <c r="G138" s="333"/>
    </row>
    <row r="139" spans="1:9" s="334" customFormat="1">
      <c r="A139" s="330"/>
      <c r="B139" s="331"/>
      <c r="C139" s="330"/>
      <c r="D139" s="330"/>
      <c r="E139" s="332"/>
      <c r="F139" s="235">
        <f t="shared" si="1"/>
        <v>0</v>
      </c>
      <c r="G139" s="333"/>
    </row>
    <row r="140" spans="1:9" s="334" customFormat="1">
      <c r="A140" s="330">
        <f>COUNT($A$8:A137)+1</f>
        <v>26</v>
      </c>
      <c r="B140" s="331" t="s">
        <v>133</v>
      </c>
      <c r="C140" s="330"/>
      <c r="D140" s="251"/>
      <c r="E140" s="332"/>
      <c r="F140" s="235">
        <f t="shared" ref="F140:F203" si="2">D140*E140</f>
        <v>0</v>
      </c>
      <c r="G140" s="333"/>
    </row>
    <row r="141" spans="1:9" s="334" customFormat="1" ht="52.8">
      <c r="A141" s="330"/>
      <c r="B141" s="331" t="s">
        <v>128</v>
      </c>
      <c r="C141" s="330" t="s">
        <v>104</v>
      </c>
      <c r="D141" s="330">
        <v>2</v>
      </c>
      <c r="E141" s="332"/>
      <c r="F141" s="235">
        <f t="shared" si="2"/>
        <v>0</v>
      </c>
      <c r="G141" s="333"/>
    </row>
    <row r="142" spans="1:9" s="275" customFormat="1">
      <c r="A142" s="273"/>
      <c r="B142" s="278"/>
      <c r="C142" s="335"/>
      <c r="D142" s="335"/>
      <c r="E142" s="336"/>
      <c r="F142" s="235">
        <f t="shared" si="2"/>
        <v>0</v>
      </c>
      <c r="G142" s="266"/>
      <c r="H142" s="266"/>
      <c r="I142" s="265"/>
    </row>
    <row r="143" spans="1:9" s="284" customFormat="1" ht="39.6">
      <c r="A143" s="279">
        <f>COUNT($A$4:A142)+1</f>
        <v>27</v>
      </c>
      <c r="B143" s="280" t="s">
        <v>12</v>
      </c>
      <c r="C143" s="281"/>
      <c r="D143" s="282"/>
      <c r="E143" s="283"/>
      <c r="F143" s="235">
        <f t="shared" si="2"/>
        <v>0</v>
      </c>
      <c r="H143" s="285"/>
    </row>
    <row r="144" spans="1:9" s="287" customFormat="1" ht="26.4">
      <c r="A144" s="286"/>
      <c r="B144" s="280" t="s">
        <v>307</v>
      </c>
      <c r="C144" s="281"/>
      <c r="D144" s="282"/>
      <c r="E144" s="283"/>
      <c r="F144" s="235">
        <f t="shared" si="2"/>
        <v>0</v>
      </c>
      <c r="H144" s="288"/>
    </row>
    <row r="145" spans="1:8" s="287" customFormat="1">
      <c r="A145" s="286"/>
      <c r="B145" s="280" t="s">
        <v>34</v>
      </c>
      <c r="C145" s="281"/>
      <c r="D145" s="282"/>
      <c r="E145" s="283"/>
      <c r="F145" s="235">
        <f t="shared" si="2"/>
        <v>0</v>
      </c>
      <c r="H145" s="288"/>
    </row>
    <row r="146" spans="1:8" s="284" customFormat="1">
      <c r="A146" s="209"/>
      <c r="B146" s="280" t="s">
        <v>14</v>
      </c>
      <c r="C146" s="211" t="s">
        <v>30</v>
      </c>
      <c r="D146" s="212">
        <v>5</v>
      </c>
      <c r="E146" s="283"/>
      <c r="F146" s="235">
        <f t="shared" si="2"/>
        <v>0</v>
      </c>
      <c r="H146" s="285"/>
    </row>
    <row r="147" spans="1:8" s="284" customFormat="1">
      <c r="A147" s="209"/>
      <c r="B147" s="280"/>
      <c r="C147" s="211"/>
      <c r="D147" s="212"/>
      <c r="E147" s="283"/>
      <c r="F147" s="235">
        <f t="shared" si="2"/>
        <v>0</v>
      </c>
      <c r="H147" s="285"/>
    </row>
    <row r="148" spans="1:8" s="339" customFormat="1">
      <c r="A148" s="209"/>
      <c r="B148" s="337" t="s">
        <v>39</v>
      </c>
      <c r="C148" s="289"/>
      <c r="D148" s="290"/>
      <c r="E148" s="338"/>
      <c r="F148" s="235">
        <f t="shared" si="2"/>
        <v>0</v>
      </c>
      <c r="H148" s="340"/>
    </row>
    <row r="149" spans="1:8" s="343" customFormat="1" ht="52.8">
      <c r="A149" s="279">
        <f>COUNT($A$4:A148)+1</f>
        <v>28</v>
      </c>
      <c r="B149" s="305" t="s">
        <v>40</v>
      </c>
      <c r="C149" s="341"/>
      <c r="D149" s="341"/>
      <c r="E149" s="342"/>
      <c r="F149" s="235">
        <f t="shared" si="2"/>
        <v>0</v>
      </c>
      <c r="H149" s="344"/>
    </row>
    <row r="150" spans="1:8" s="287" customFormat="1">
      <c r="A150" s="345" t="s">
        <v>106</v>
      </c>
      <c r="B150" s="305" t="s">
        <v>64</v>
      </c>
      <c r="C150" s="281"/>
      <c r="D150" s="282"/>
      <c r="E150" s="342"/>
      <c r="F150" s="235">
        <f t="shared" si="2"/>
        <v>0</v>
      </c>
      <c r="H150" s="288"/>
    </row>
    <row r="151" spans="1:8" s="287" customFormat="1">
      <c r="A151" s="345" t="s">
        <v>106</v>
      </c>
      <c r="B151" s="305" t="s">
        <v>65</v>
      </c>
      <c r="C151" s="211" t="s">
        <v>30</v>
      </c>
      <c r="D151" s="212">
        <v>1</v>
      </c>
      <c r="E151" s="283"/>
      <c r="F151" s="235">
        <f t="shared" si="2"/>
        <v>0</v>
      </c>
      <c r="H151" s="288"/>
    </row>
    <row r="152" spans="1:8" s="343" customFormat="1">
      <c r="A152" s="346"/>
      <c r="B152" s="305"/>
      <c r="C152" s="211"/>
      <c r="D152" s="341"/>
      <c r="E152" s="283"/>
      <c r="F152" s="235">
        <f t="shared" si="2"/>
        <v>0</v>
      </c>
      <c r="H152" s="344"/>
    </row>
    <row r="153" spans="1:8" s="287" customFormat="1" ht="26.4">
      <c r="A153" s="279">
        <f>COUNT($A$4:A151)+1</f>
        <v>29</v>
      </c>
      <c r="B153" s="305" t="s">
        <v>41</v>
      </c>
      <c r="C153" s="281"/>
      <c r="D153" s="282"/>
      <c r="E153" s="283"/>
      <c r="F153" s="235">
        <f t="shared" si="2"/>
        <v>0</v>
      </c>
      <c r="H153" s="288"/>
    </row>
    <row r="154" spans="1:8" s="287" customFormat="1" ht="92.4">
      <c r="A154" s="286"/>
      <c r="B154" s="347" t="s">
        <v>308</v>
      </c>
      <c r="C154" s="281"/>
      <c r="D154" s="282"/>
      <c r="E154" s="283"/>
      <c r="F154" s="235">
        <f t="shared" si="2"/>
        <v>0</v>
      </c>
      <c r="H154" s="288"/>
    </row>
    <row r="155" spans="1:8" s="287" customFormat="1">
      <c r="A155" s="345" t="s">
        <v>106</v>
      </c>
      <c r="B155" s="280" t="s">
        <v>305</v>
      </c>
      <c r="C155" s="281"/>
      <c r="D155" s="282"/>
      <c r="E155" s="283"/>
      <c r="F155" s="235">
        <f t="shared" si="2"/>
        <v>0</v>
      </c>
      <c r="H155" s="288"/>
    </row>
    <row r="156" spans="1:8" s="284" customFormat="1">
      <c r="A156" s="345"/>
      <c r="B156" s="280"/>
      <c r="C156" s="211" t="s">
        <v>31</v>
      </c>
      <c r="D156" s="212">
        <v>1</v>
      </c>
      <c r="E156" s="283"/>
      <c r="F156" s="235">
        <f t="shared" si="2"/>
        <v>0</v>
      </c>
      <c r="H156" s="285"/>
    </row>
    <row r="157" spans="1:8" s="284" customFormat="1">
      <c r="A157" s="345"/>
      <c r="B157" s="280"/>
      <c r="C157" s="289"/>
      <c r="D157" s="290"/>
      <c r="E157" s="283"/>
      <c r="F157" s="235">
        <f t="shared" si="2"/>
        <v>0</v>
      </c>
      <c r="H157" s="285"/>
    </row>
    <row r="158" spans="1:8" s="343" customFormat="1" ht="39.6">
      <c r="A158" s="279">
        <f>COUNT($A$4:A156)+1</f>
        <v>30</v>
      </c>
      <c r="B158" s="280" t="s">
        <v>42</v>
      </c>
      <c r="C158" s="341"/>
      <c r="D158" s="341"/>
      <c r="E158" s="283"/>
      <c r="F158" s="235">
        <f t="shared" si="2"/>
        <v>0</v>
      </c>
      <c r="H158" s="344"/>
    </row>
    <row r="159" spans="1:8" s="287" customFormat="1">
      <c r="A159" s="286"/>
      <c r="B159" s="280" t="s">
        <v>287</v>
      </c>
      <c r="C159" s="281"/>
      <c r="D159" s="282"/>
      <c r="E159" s="283"/>
      <c r="F159" s="235">
        <f t="shared" si="2"/>
        <v>0</v>
      </c>
      <c r="H159" s="288"/>
    </row>
    <row r="160" spans="1:8" s="287" customFormat="1">
      <c r="A160" s="345" t="s">
        <v>106</v>
      </c>
      <c r="B160" s="280" t="s">
        <v>292</v>
      </c>
      <c r="C160" s="211" t="s">
        <v>30</v>
      </c>
      <c r="D160" s="212">
        <v>1</v>
      </c>
      <c r="E160" s="283"/>
      <c r="F160" s="235">
        <f t="shared" si="2"/>
        <v>0</v>
      </c>
      <c r="H160" s="288"/>
    </row>
    <row r="161" spans="1:11" s="343" customFormat="1">
      <c r="A161" s="346"/>
      <c r="B161" s="280"/>
      <c r="C161" s="341"/>
      <c r="D161" s="341"/>
      <c r="E161" s="283"/>
      <c r="F161" s="235">
        <f t="shared" si="2"/>
        <v>0</v>
      </c>
      <c r="H161" s="344"/>
    </row>
    <row r="162" spans="1:11" s="343" customFormat="1" ht="26.4">
      <c r="A162" s="279">
        <f>COUNT($A$5:A160)+1</f>
        <v>31</v>
      </c>
      <c r="B162" s="280" t="s">
        <v>264</v>
      </c>
      <c r="C162" s="211" t="s">
        <v>30</v>
      </c>
      <c r="D162" s="212">
        <v>1</v>
      </c>
      <c r="E162" s="283"/>
      <c r="F162" s="235">
        <f t="shared" si="2"/>
        <v>0</v>
      </c>
      <c r="H162" s="344"/>
    </row>
    <row r="163" spans="1:11" s="287" customFormat="1">
      <c r="A163" s="345" t="s">
        <v>106</v>
      </c>
      <c r="B163" s="280" t="s">
        <v>305</v>
      </c>
      <c r="C163" s="281"/>
      <c r="D163" s="282"/>
      <c r="E163" s="283"/>
      <c r="F163" s="235">
        <f t="shared" si="2"/>
        <v>0</v>
      </c>
      <c r="H163" s="288"/>
    </row>
    <row r="164" spans="1:11" s="287" customFormat="1">
      <c r="A164" s="345"/>
      <c r="B164" s="280"/>
      <c r="C164" s="281"/>
      <c r="D164" s="282"/>
      <c r="E164" s="283"/>
      <c r="F164" s="235">
        <f t="shared" si="2"/>
        <v>0</v>
      </c>
      <c r="H164" s="288"/>
    </row>
    <row r="165" spans="1:11" s="287" customFormat="1" ht="52.8">
      <c r="A165" s="279">
        <f>COUNT($A$5:A162)+1</f>
        <v>32</v>
      </c>
      <c r="B165" s="280" t="s">
        <v>293</v>
      </c>
      <c r="C165" s="281"/>
      <c r="D165" s="282"/>
      <c r="E165" s="283"/>
      <c r="F165" s="235">
        <f t="shared" si="2"/>
        <v>0</v>
      </c>
      <c r="H165" s="288"/>
    </row>
    <row r="166" spans="1:11" s="287" customFormat="1">
      <c r="A166" s="273" t="s">
        <v>106</v>
      </c>
      <c r="B166" s="348" t="s">
        <v>294</v>
      </c>
      <c r="C166" s="281"/>
      <c r="D166" s="282"/>
      <c r="E166" s="283"/>
      <c r="F166" s="235">
        <f t="shared" si="2"/>
        <v>0</v>
      </c>
      <c r="H166" s="288"/>
    </row>
    <row r="167" spans="1:11" s="284" customFormat="1" ht="26.4">
      <c r="A167" s="273" t="s">
        <v>106</v>
      </c>
      <c r="B167" s="348" t="s">
        <v>295</v>
      </c>
      <c r="C167" s="211" t="s">
        <v>30</v>
      </c>
      <c r="D167" s="212">
        <v>1</v>
      </c>
      <c r="E167" s="283"/>
      <c r="F167" s="235">
        <f t="shared" si="2"/>
        <v>0</v>
      </c>
      <c r="H167" s="285"/>
    </row>
    <row r="168" spans="1:11" s="287" customFormat="1">
      <c r="A168" s="209"/>
      <c r="B168" s="280"/>
      <c r="C168" s="289"/>
      <c r="D168" s="290"/>
      <c r="E168" s="283"/>
      <c r="F168" s="235">
        <f t="shared" si="2"/>
        <v>0</v>
      </c>
      <c r="H168" s="288"/>
    </row>
    <row r="169" spans="1:11" s="266" customFormat="1" ht="26.4">
      <c r="A169" s="279">
        <f>COUNT($A$5:A166)+1</f>
        <v>33</v>
      </c>
      <c r="B169" s="231" t="s">
        <v>377</v>
      </c>
      <c r="C169" s="211"/>
      <c r="D169" s="211"/>
      <c r="E169" s="265"/>
      <c r="F169" s="235">
        <f t="shared" si="2"/>
        <v>0</v>
      </c>
      <c r="I169" s="265"/>
      <c r="K169" s="265"/>
    </row>
    <row r="170" spans="1:11" s="266" customFormat="1">
      <c r="A170" s="212"/>
      <c r="B170" s="231" t="s">
        <v>76</v>
      </c>
      <c r="C170" s="211"/>
      <c r="D170" s="211"/>
      <c r="E170" s="265"/>
      <c r="F170" s="235">
        <f t="shared" si="2"/>
        <v>0</v>
      </c>
      <c r="I170" s="265"/>
      <c r="K170" s="265"/>
    </row>
    <row r="171" spans="1:11" s="315" customFormat="1">
      <c r="A171" s="212"/>
      <c r="B171" s="231" t="s">
        <v>77</v>
      </c>
      <c r="C171" s="211"/>
      <c r="D171" s="211"/>
      <c r="E171" s="265"/>
      <c r="F171" s="235">
        <f t="shared" si="2"/>
        <v>0</v>
      </c>
      <c r="G171" s="266"/>
      <c r="H171" s="266"/>
      <c r="I171" s="265"/>
      <c r="J171" s="266"/>
      <c r="K171" s="265"/>
    </row>
    <row r="172" spans="1:11" s="315" customFormat="1" ht="26.4">
      <c r="A172" s="349" t="s">
        <v>78</v>
      </c>
      <c r="B172" s="349" t="s">
        <v>378</v>
      </c>
      <c r="C172" s="211" t="s">
        <v>30</v>
      </c>
      <c r="D172" s="211">
        <v>2</v>
      </c>
      <c r="E172" s="265"/>
      <c r="F172" s="235">
        <f t="shared" si="2"/>
        <v>0</v>
      </c>
      <c r="G172" s="266"/>
      <c r="H172" s="266"/>
      <c r="I172" s="265"/>
      <c r="J172" s="266"/>
      <c r="K172" s="265"/>
    </row>
    <row r="173" spans="1:11" s="266" customFormat="1">
      <c r="A173" s="212"/>
      <c r="B173" s="210"/>
      <c r="C173" s="211"/>
      <c r="D173" s="211"/>
      <c r="E173" s="265"/>
      <c r="F173" s="235">
        <f t="shared" si="2"/>
        <v>0</v>
      </c>
      <c r="I173" s="265"/>
      <c r="K173" s="265"/>
    </row>
    <row r="174" spans="1:11" s="266" customFormat="1" ht="26.4">
      <c r="A174" s="279">
        <f>COUNT($A$5:A171)+1</f>
        <v>34</v>
      </c>
      <c r="B174" s="231" t="s">
        <v>75</v>
      </c>
      <c r="C174" s="211"/>
      <c r="D174" s="211"/>
      <c r="E174" s="265"/>
      <c r="F174" s="235">
        <f t="shared" si="2"/>
        <v>0</v>
      </c>
      <c r="I174" s="265"/>
      <c r="K174" s="265"/>
    </row>
    <row r="175" spans="1:11" s="315" customFormat="1" ht="26.4">
      <c r="A175" s="212"/>
      <c r="B175" s="231" t="s">
        <v>379</v>
      </c>
      <c r="C175" s="211"/>
      <c r="D175" s="211"/>
      <c r="E175" s="265"/>
      <c r="F175" s="235">
        <f t="shared" si="2"/>
        <v>0</v>
      </c>
      <c r="G175" s="266"/>
      <c r="H175" s="266"/>
      <c r="I175" s="265"/>
      <c r="J175" s="266"/>
      <c r="K175" s="265"/>
    </row>
    <row r="176" spans="1:11" s="315" customFormat="1">
      <c r="A176" s="273" t="s">
        <v>106</v>
      </c>
      <c r="B176" s="348" t="s">
        <v>380</v>
      </c>
      <c r="C176" s="211"/>
      <c r="D176" s="211"/>
      <c r="E176" s="265"/>
      <c r="F176" s="235">
        <f t="shared" si="2"/>
        <v>0</v>
      </c>
      <c r="G176" s="266"/>
      <c r="H176" s="266"/>
      <c r="I176" s="265"/>
      <c r="J176" s="266"/>
      <c r="K176" s="265"/>
    </row>
    <row r="177" spans="1:11" s="315" customFormat="1">
      <c r="A177" s="273" t="s">
        <v>106</v>
      </c>
      <c r="B177" s="348" t="s">
        <v>381</v>
      </c>
      <c r="C177" s="211" t="s">
        <v>30</v>
      </c>
      <c r="D177" s="211">
        <v>2</v>
      </c>
      <c r="E177" s="265"/>
      <c r="F177" s="235">
        <f t="shared" si="2"/>
        <v>0</v>
      </c>
      <c r="G177" s="266"/>
      <c r="H177" s="266"/>
      <c r="I177" s="265"/>
      <c r="J177" s="266"/>
      <c r="K177" s="265"/>
    </row>
    <row r="178" spans="1:11" s="315" customFormat="1">
      <c r="A178" s="273"/>
      <c r="B178" s="280"/>
      <c r="C178" s="211"/>
      <c r="D178" s="211"/>
      <c r="E178" s="265"/>
      <c r="F178" s="235">
        <f t="shared" si="2"/>
        <v>0</v>
      </c>
      <c r="G178" s="266"/>
      <c r="H178" s="266"/>
      <c r="I178" s="265"/>
      <c r="J178" s="266"/>
      <c r="K178" s="265"/>
    </row>
    <row r="179" spans="1:11" s="284" customFormat="1" ht="39.6">
      <c r="A179" s="279">
        <f>COUNT($A$4:A175)+1</f>
        <v>35</v>
      </c>
      <c r="B179" s="280" t="s">
        <v>297</v>
      </c>
      <c r="C179" s="211"/>
      <c r="D179" s="212"/>
      <c r="E179" s="283"/>
      <c r="F179" s="235">
        <f t="shared" si="2"/>
        <v>0</v>
      </c>
      <c r="H179" s="285"/>
    </row>
    <row r="180" spans="1:11" s="315" customFormat="1">
      <c r="A180" s="349" t="s">
        <v>78</v>
      </c>
      <c r="B180" s="349" t="s">
        <v>288</v>
      </c>
      <c r="C180" s="211" t="s">
        <v>31</v>
      </c>
      <c r="D180" s="212">
        <v>1</v>
      </c>
      <c r="E180" s="283"/>
      <c r="F180" s="235">
        <f t="shared" si="2"/>
        <v>0</v>
      </c>
      <c r="G180" s="266"/>
      <c r="H180" s="266"/>
      <c r="I180" s="265"/>
      <c r="J180" s="266"/>
      <c r="K180" s="265"/>
    </row>
    <row r="181" spans="1:11" s="284" customFormat="1">
      <c r="A181" s="209"/>
      <c r="B181" s="280"/>
      <c r="C181" s="211"/>
      <c r="D181" s="212"/>
      <c r="E181" s="283"/>
      <c r="F181" s="235">
        <f t="shared" si="2"/>
        <v>0</v>
      </c>
      <c r="H181" s="285"/>
    </row>
    <row r="182" spans="1:11" s="284" customFormat="1">
      <c r="A182" s="279">
        <f>COUNT($A$4:A179)+1</f>
        <v>36</v>
      </c>
      <c r="B182" s="280" t="s">
        <v>298</v>
      </c>
      <c r="C182" s="211"/>
      <c r="D182" s="212"/>
      <c r="E182" s="283"/>
      <c r="F182" s="235">
        <f t="shared" si="2"/>
        <v>0</v>
      </c>
      <c r="H182" s="285"/>
    </row>
    <row r="183" spans="1:11" s="315" customFormat="1">
      <c r="A183" s="349" t="s">
        <v>78</v>
      </c>
      <c r="B183" s="349" t="s">
        <v>289</v>
      </c>
      <c r="C183" s="211" t="s">
        <v>31</v>
      </c>
      <c r="D183" s="212">
        <v>1</v>
      </c>
      <c r="E183" s="283"/>
      <c r="F183" s="235">
        <f t="shared" si="2"/>
        <v>0</v>
      </c>
      <c r="G183" s="266"/>
      <c r="H183" s="266"/>
      <c r="I183" s="265"/>
      <c r="J183" s="266"/>
      <c r="K183" s="265"/>
    </row>
    <row r="184" spans="1:11" s="266" customFormat="1">
      <c r="A184" s="350"/>
      <c r="B184" s="350"/>
      <c r="C184" s="211"/>
      <c r="D184" s="211"/>
      <c r="E184" s="265"/>
      <c r="F184" s="235">
        <f t="shared" si="2"/>
        <v>0</v>
      </c>
      <c r="I184" s="265"/>
      <c r="K184" s="265"/>
    </row>
    <row r="185" spans="1:11" s="284" customFormat="1">
      <c r="A185" s="279"/>
      <c r="B185" s="280"/>
      <c r="C185" s="211"/>
      <c r="D185" s="212"/>
      <c r="E185" s="283"/>
      <c r="F185" s="235">
        <f t="shared" si="2"/>
        <v>0</v>
      </c>
      <c r="H185" s="285"/>
    </row>
    <row r="186" spans="1:11" s="284" customFormat="1">
      <c r="A186" s="279">
        <f>COUNT($A$5:A184)+1</f>
        <v>37</v>
      </c>
      <c r="B186" s="280" t="s">
        <v>299</v>
      </c>
      <c r="C186" s="211"/>
      <c r="D186" s="212"/>
      <c r="E186" s="283"/>
      <c r="F186" s="235">
        <f t="shared" si="2"/>
        <v>0</v>
      </c>
      <c r="H186" s="285"/>
    </row>
    <row r="187" spans="1:11" s="315" customFormat="1">
      <c r="A187" s="349" t="s">
        <v>78</v>
      </c>
      <c r="B187" s="349" t="s">
        <v>290</v>
      </c>
      <c r="C187" s="211" t="s">
        <v>31</v>
      </c>
      <c r="D187" s="212">
        <v>1</v>
      </c>
      <c r="E187" s="283"/>
      <c r="F187" s="235">
        <f t="shared" si="2"/>
        <v>0</v>
      </c>
      <c r="G187" s="266"/>
      <c r="H187" s="266"/>
      <c r="I187" s="265"/>
      <c r="J187" s="266"/>
      <c r="K187" s="265"/>
    </row>
    <row r="188" spans="1:11" s="266" customFormat="1">
      <c r="A188" s="350"/>
      <c r="B188" s="350"/>
      <c r="C188" s="211"/>
      <c r="D188" s="211"/>
      <c r="E188" s="265"/>
      <c r="F188" s="235">
        <f t="shared" si="2"/>
        <v>0</v>
      </c>
      <c r="I188" s="265"/>
      <c r="K188" s="265"/>
    </row>
    <row r="189" spans="1:11" s="284" customFormat="1">
      <c r="A189" s="279"/>
      <c r="B189" s="280"/>
      <c r="C189" s="211"/>
      <c r="D189" s="212"/>
      <c r="E189" s="283"/>
      <c r="F189" s="235">
        <f t="shared" si="2"/>
        <v>0</v>
      </c>
      <c r="H189" s="285"/>
    </row>
    <row r="190" spans="1:11" s="284" customFormat="1">
      <c r="A190" s="279">
        <f>COUNT($A$5:A188)+1</f>
        <v>38</v>
      </c>
      <c r="B190" s="280" t="s">
        <v>300</v>
      </c>
      <c r="C190" s="211"/>
      <c r="D190" s="212"/>
      <c r="E190" s="283"/>
      <c r="F190" s="235">
        <f t="shared" si="2"/>
        <v>0</v>
      </c>
      <c r="H190" s="285"/>
    </row>
    <row r="191" spans="1:11" s="315" customFormat="1">
      <c r="A191" s="349" t="s">
        <v>78</v>
      </c>
      <c r="B191" s="349" t="s">
        <v>291</v>
      </c>
      <c r="C191" s="211" t="s">
        <v>31</v>
      </c>
      <c r="D191" s="212">
        <v>1</v>
      </c>
      <c r="E191" s="283"/>
      <c r="F191" s="235">
        <f t="shared" si="2"/>
        <v>0</v>
      </c>
      <c r="G191" s="266"/>
      <c r="H191" s="266"/>
      <c r="I191" s="265"/>
      <c r="J191" s="266"/>
      <c r="K191" s="265"/>
    </row>
    <row r="192" spans="1:11" s="266" customFormat="1">
      <c r="A192" s="350"/>
      <c r="B192" s="350"/>
      <c r="C192" s="211"/>
      <c r="D192" s="211"/>
      <c r="E192" s="265"/>
      <c r="F192" s="235">
        <f t="shared" si="2"/>
        <v>0</v>
      </c>
      <c r="I192" s="265"/>
      <c r="K192" s="265"/>
    </row>
    <row r="193" spans="1:9" s="284" customFormat="1">
      <c r="A193" s="279"/>
      <c r="B193" s="280"/>
      <c r="C193" s="211"/>
      <c r="D193" s="212"/>
      <c r="E193" s="283"/>
      <c r="F193" s="235">
        <f t="shared" si="2"/>
        <v>0</v>
      </c>
      <c r="H193" s="285"/>
    </row>
    <row r="194" spans="1:9" s="284" customFormat="1" ht="26.4">
      <c r="A194" s="279">
        <f>COUNT($A$5:A192)+1</f>
        <v>39</v>
      </c>
      <c r="B194" s="280" t="s">
        <v>388</v>
      </c>
      <c r="C194" s="211"/>
      <c r="D194" s="212"/>
      <c r="E194" s="283"/>
      <c r="F194" s="235">
        <f t="shared" si="2"/>
        <v>0</v>
      </c>
      <c r="H194" s="285"/>
    </row>
    <row r="195" spans="1:9" s="284" customFormat="1" ht="52.8">
      <c r="A195" s="279"/>
      <c r="B195" s="306" t="s">
        <v>395</v>
      </c>
      <c r="C195" s="211" t="s">
        <v>31</v>
      </c>
      <c r="D195" s="212">
        <v>1</v>
      </c>
      <c r="E195" s="283"/>
      <c r="F195" s="235">
        <f t="shared" si="2"/>
        <v>0</v>
      </c>
      <c r="H195" s="285"/>
    </row>
    <row r="196" spans="1:9" s="284" customFormat="1">
      <c r="A196" s="279"/>
      <c r="C196" s="211"/>
      <c r="D196" s="212"/>
      <c r="E196" s="283"/>
      <c r="F196" s="235">
        <f t="shared" si="2"/>
        <v>0</v>
      </c>
      <c r="H196" s="285"/>
    </row>
    <row r="197" spans="1:9" s="284" customFormat="1">
      <c r="A197" s="209"/>
      <c r="B197" s="280"/>
      <c r="C197" s="211"/>
      <c r="D197" s="212"/>
      <c r="E197" s="283"/>
      <c r="F197" s="235">
        <f t="shared" si="2"/>
        <v>0</v>
      </c>
      <c r="H197" s="285"/>
    </row>
    <row r="198" spans="1:9" s="284" customFormat="1" ht="26.4">
      <c r="A198" s="279">
        <f>COUNT($A$5:A194)+1</f>
        <v>40</v>
      </c>
      <c r="B198" s="280" t="s">
        <v>309</v>
      </c>
      <c r="F198" s="235">
        <f t="shared" si="2"/>
        <v>0</v>
      </c>
      <c r="H198" s="285"/>
    </row>
    <row r="199" spans="1:9" s="284" customFormat="1">
      <c r="A199" s="279"/>
      <c r="B199" s="280" t="s">
        <v>313</v>
      </c>
      <c r="C199" s="211" t="s">
        <v>32</v>
      </c>
      <c r="D199" s="212">
        <v>30</v>
      </c>
      <c r="E199" s="283"/>
      <c r="F199" s="235">
        <f t="shared" si="2"/>
        <v>0</v>
      </c>
      <c r="H199" s="285"/>
    </row>
    <row r="200" spans="1:9" s="284" customFormat="1">
      <c r="A200" s="279"/>
      <c r="B200" s="280" t="s">
        <v>310</v>
      </c>
      <c r="C200" s="211" t="s">
        <v>31</v>
      </c>
      <c r="D200" s="212">
        <v>2</v>
      </c>
      <c r="E200" s="283"/>
      <c r="F200" s="235">
        <f t="shared" si="2"/>
        <v>0</v>
      </c>
      <c r="H200" s="285"/>
    </row>
    <row r="201" spans="1:9" s="284" customFormat="1">
      <c r="A201" s="279"/>
      <c r="B201" s="280" t="s">
        <v>311</v>
      </c>
      <c r="C201" s="211" t="s">
        <v>31</v>
      </c>
      <c r="D201" s="212">
        <v>2</v>
      </c>
      <c r="E201" s="283"/>
      <c r="F201" s="235">
        <f t="shared" si="2"/>
        <v>0</v>
      </c>
      <c r="H201" s="285"/>
    </row>
    <row r="202" spans="1:9" s="284" customFormat="1">
      <c r="A202" s="279"/>
      <c r="B202" s="280" t="s">
        <v>312</v>
      </c>
      <c r="C202" s="211" t="s">
        <v>31</v>
      </c>
      <c r="D202" s="212">
        <v>2</v>
      </c>
      <c r="E202" s="283"/>
      <c r="F202" s="235">
        <f t="shared" si="2"/>
        <v>0</v>
      </c>
      <c r="H202" s="285"/>
    </row>
    <row r="203" spans="1:9" s="284" customFormat="1">
      <c r="A203" s="279"/>
      <c r="B203" s="280"/>
      <c r="C203" s="211"/>
      <c r="D203" s="212"/>
      <c r="E203" s="283"/>
      <c r="F203" s="235">
        <f t="shared" si="2"/>
        <v>0</v>
      </c>
      <c r="H203" s="285"/>
    </row>
    <row r="204" spans="1:9" s="200" customFormat="1">
      <c r="A204" s="351"/>
      <c r="B204" s="352" t="s">
        <v>278</v>
      </c>
      <c r="C204" s="353"/>
      <c r="D204" s="354"/>
      <c r="E204" s="355"/>
      <c r="F204" s="235">
        <f t="shared" ref="F204:F209" si="3">D204*E204</f>
        <v>0</v>
      </c>
    </row>
    <row r="205" spans="1:9" s="200" customFormat="1" ht="26.4">
      <c r="A205" s="279">
        <f>COUNT($A$5:A203)+1</f>
        <v>41</v>
      </c>
      <c r="B205" s="231" t="s">
        <v>279</v>
      </c>
      <c r="C205" s="212"/>
      <c r="D205" s="211"/>
      <c r="E205" s="356"/>
      <c r="F205" s="235">
        <f t="shared" si="3"/>
        <v>0</v>
      </c>
    </row>
    <row r="206" spans="1:9" s="364" customFormat="1">
      <c r="A206" s="357"/>
      <c r="B206" s="358" t="s">
        <v>280</v>
      </c>
      <c r="C206" s="359"/>
      <c r="D206" s="357"/>
      <c r="E206" s="360"/>
      <c r="F206" s="235">
        <f t="shared" si="3"/>
        <v>0</v>
      </c>
      <c r="G206" s="361"/>
      <c r="H206" s="362"/>
      <c r="I206" s="363"/>
    </row>
    <row r="207" spans="1:9" s="367" customFormat="1" ht="13.8">
      <c r="A207" s="365"/>
      <c r="B207" s="358" t="s">
        <v>281</v>
      </c>
      <c r="C207" s="212" t="s">
        <v>31</v>
      </c>
      <c r="D207" s="211">
        <v>1</v>
      </c>
      <c r="E207" s="366"/>
      <c r="F207" s="235">
        <f t="shared" si="3"/>
        <v>0</v>
      </c>
    </row>
    <row r="208" spans="1:9" s="367" customFormat="1" ht="13.8">
      <c r="A208" s="365"/>
      <c r="B208" s="358"/>
      <c r="C208" s="212"/>
      <c r="D208" s="211"/>
      <c r="E208" s="366"/>
      <c r="F208" s="235">
        <f t="shared" si="3"/>
        <v>0</v>
      </c>
    </row>
    <row r="209" spans="1:6" s="367" customFormat="1" ht="26.4">
      <c r="A209" s="279">
        <f>COUNT($A$5:A207)+1</f>
        <v>42</v>
      </c>
      <c r="B209" s="280" t="s">
        <v>389</v>
      </c>
      <c r="C209" s="212" t="s">
        <v>31</v>
      </c>
      <c r="D209" s="211">
        <v>1</v>
      </c>
      <c r="E209" s="366"/>
      <c r="F209" s="235">
        <f t="shared" si="3"/>
        <v>0</v>
      </c>
    </row>
    <row r="210" spans="1:6" s="222" customFormat="1">
      <c r="A210" s="368"/>
      <c r="B210" s="231"/>
      <c r="C210" s="369"/>
      <c r="D210" s="220"/>
      <c r="E210" s="370"/>
      <c r="F210" s="371"/>
    </row>
    <row r="211" spans="1:6" ht="13.8" thickBot="1">
      <c r="A211" s="372"/>
      <c r="B211" s="372"/>
      <c r="C211" s="373"/>
      <c r="D211" s="374"/>
      <c r="E211" s="375"/>
      <c r="F211" s="376"/>
    </row>
    <row r="212" spans="1:6" ht="13.8" thickTop="1">
      <c r="A212" s="377"/>
      <c r="B212" s="377"/>
      <c r="C212" s="289"/>
      <c r="D212" s="290"/>
      <c r="E212" s="378"/>
      <c r="F212" s="379"/>
    </row>
    <row r="213" spans="1:6">
      <c r="A213" s="377"/>
      <c r="B213" s="210" t="s">
        <v>303</v>
      </c>
      <c r="C213" s="289"/>
      <c r="D213" s="290"/>
      <c r="E213" s="378"/>
      <c r="F213" s="380">
        <f>SUM(F1:F211)</f>
        <v>0</v>
      </c>
    </row>
    <row r="214" spans="1:6">
      <c r="A214" s="377"/>
      <c r="B214" s="210"/>
      <c r="C214" s="289"/>
      <c r="D214" s="290"/>
      <c r="E214" s="378"/>
      <c r="F214" s="379"/>
    </row>
  </sheetData>
  <phoneticPr fontId="28" type="noConversion"/>
  <pageMargins left="0.78740157480314965" right="0.39370078740157483" top="0.70866141732283472" bottom="0.59055118110236227" header="0.39370078740157483" footer="0.19685039370078741"/>
  <pageSetup paperSize="9" firstPageNumber="0" orientation="portrait" r:id="rId1"/>
  <headerFooter alignWithMargins="0">
    <oddFooter>&amp;L&amp;8&amp;A&amp;R&amp;8&amp;P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A1:U200"/>
  <sheetViews>
    <sheetView showZeros="0" view="pageBreakPreview" zoomScaleNormal="100" zoomScaleSheetLayoutView="100" workbookViewId="0">
      <selection activeCell="E1" sqref="E1"/>
    </sheetView>
  </sheetViews>
  <sheetFormatPr defaultColWidth="11.44140625" defaultRowHeight="13.2"/>
  <cols>
    <col min="1" max="1" width="5" style="287" customWidth="1"/>
    <col min="2" max="2" width="53.6640625" style="215" customWidth="1"/>
    <col min="3" max="3" width="5.44140625" style="381" customWidth="1"/>
    <col min="4" max="4" width="7.5546875" style="381" customWidth="1"/>
    <col min="5" max="5" width="13" style="383" customWidth="1"/>
    <col min="6" max="6" width="11.33203125" style="383" bestFit="1" customWidth="1"/>
    <col min="7" max="7" width="2.44140625" style="216" customWidth="1"/>
    <col min="8" max="8" width="14" style="215" customWidth="1"/>
    <col min="9" max="16384" width="11.44140625" style="215"/>
  </cols>
  <sheetData>
    <row r="1" spans="1:7" s="200" customFormat="1">
      <c r="A1" s="478" t="s">
        <v>55</v>
      </c>
      <c r="B1" s="479" t="s">
        <v>56</v>
      </c>
      <c r="C1" s="480" t="s">
        <v>57</v>
      </c>
      <c r="D1" s="481" t="s">
        <v>58</v>
      </c>
      <c r="E1" s="88" t="s">
        <v>59</v>
      </c>
      <c r="F1" s="385" t="s">
        <v>60</v>
      </c>
    </row>
    <row r="2" spans="1:7">
      <c r="A2" s="209"/>
      <c r="B2" s="210"/>
      <c r="C2" s="211"/>
      <c r="D2" s="212"/>
      <c r="E2" s="386"/>
      <c r="F2" s="386"/>
    </row>
    <row r="3" spans="1:7" s="391" customFormat="1" ht="15.6">
      <c r="A3" s="201" t="s">
        <v>29</v>
      </c>
      <c r="B3" s="387" t="s">
        <v>63</v>
      </c>
      <c r="C3" s="388"/>
      <c r="D3" s="388"/>
      <c r="E3" s="389"/>
      <c r="F3" s="389"/>
      <c r="G3" s="390"/>
    </row>
    <row r="4" spans="1:7" s="287" customFormat="1">
      <c r="A4" s="346"/>
      <c r="B4" s="305"/>
      <c r="C4" s="211"/>
      <c r="D4" s="211"/>
      <c r="E4" s="235"/>
      <c r="F4" s="392">
        <f>ROUND(E4*D4,2)</f>
        <v>0</v>
      </c>
      <c r="G4" s="288"/>
    </row>
    <row r="5" spans="1:7" s="222" customFormat="1">
      <c r="A5" s="217"/>
      <c r="B5" s="482" t="s">
        <v>302</v>
      </c>
      <c r="C5" s="219"/>
      <c r="D5" s="220"/>
      <c r="E5" s="221"/>
      <c r="F5" s="221"/>
    </row>
    <row r="6" spans="1:7" s="222" customFormat="1">
      <c r="A6" s="217"/>
      <c r="B6" s="482"/>
      <c r="C6" s="219"/>
      <c r="D6" s="220"/>
      <c r="E6" s="221"/>
      <c r="F6" s="221"/>
    </row>
    <row r="7" spans="1:7" s="395" customFormat="1" ht="26.4">
      <c r="A7" s="455">
        <f>COUNT($A$2:A3)+1</f>
        <v>1</v>
      </c>
      <c r="B7" s="218" t="s">
        <v>88</v>
      </c>
      <c r="C7" s="399"/>
      <c r="D7" s="399"/>
      <c r="E7" s="393"/>
      <c r="F7" s="393"/>
      <c r="G7" s="394"/>
    </row>
    <row r="8" spans="1:7" s="395" customFormat="1" ht="82.5" customHeight="1">
      <c r="A8" s="483"/>
      <c r="B8" s="484" t="s">
        <v>349</v>
      </c>
      <c r="C8" s="485"/>
      <c r="D8" s="485"/>
      <c r="E8" s="393"/>
      <c r="F8" s="393"/>
      <c r="G8" s="394"/>
    </row>
    <row r="9" spans="1:7" s="395" customFormat="1">
      <c r="A9" s="483"/>
      <c r="B9" s="396" t="s">
        <v>146</v>
      </c>
      <c r="C9" s="485"/>
      <c r="D9" s="485"/>
      <c r="E9" s="393"/>
      <c r="F9" s="393"/>
      <c r="G9" s="394"/>
    </row>
    <row r="10" spans="1:7" s="395" customFormat="1">
      <c r="A10" s="483"/>
      <c r="B10" s="396" t="s">
        <v>350</v>
      </c>
      <c r="C10" s="485"/>
      <c r="D10" s="485"/>
      <c r="E10" s="393"/>
      <c r="F10" s="393"/>
      <c r="G10" s="394"/>
    </row>
    <row r="11" spans="1:7" s="395" customFormat="1">
      <c r="A11" s="483"/>
      <c r="B11" s="396" t="s">
        <v>147</v>
      </c>
      <c r="C11" s="485"/>
      <c r="D11" s="485"/>
      <c r="E11" s="393"/>
      <c r="F11" s="393"/>
      <c r="G11" s="394"/>
    </row>
    <row r="12" spans="1:7" s="395" customFormat="1">
      <c r="A12" s="483"/>
      <c r="B12" s="396" t="s">
        <v>351</v>
      </c>
      <c r="C12" s="485"/>
      <c r="D12" s="485"/>
      <c r="E12" s="393"/>
      <c r="F12" s="393"/>
      <c r="G12" s="394"/>
    </row>
    <row r="13" spans="1:7" s="395" customFormat="1">
      <c r="A13" s="483"/>
      <c r="B13" s="396" t="s">
        <v>352</v>
      </c>
      <c r="C13" s="485"/>
      <c r="D13" s="485"/>
      <c r="E13" s="393"/>
      <c r="F13" s="393"/>
      <c r="G13" s="394"/>
    </row>
    <row r="14" spans="1:7" s="395" customFormat="1">
      <c r="A14" s="483"/>
      <c r="B14" s="396" t="s">
        <v>353</v>
      </c>
      <c r="C14" s="485"/>
      <c r="D14" s="485"/>
      <c r="E14" s="393"/>
      <c r="F14" s="393"/>
      <c r="G14" s="394"/>
    </row>
    <row r="15" spans="1:7" s="395" customFormat="1">
      <c r="A15" s="483"/>
      <c r="B15" s="396" t="s">
        <v>354</v>
      </c>
      <c r="C15" s="485"/>
      <c r="D15" s="485"/>
      <c r="E15" s="393"/>
      <c r="F15" s="393"/>
      <c r="G15" s="394"/>
    </row>
    <row r="16" spans="1:7" s="395" customFormat="1" ht="13.8">
      <c r="A16" s="483"/>
      <c r="B16" s="105" t="s">
        <v>355</v>
      </c>
      <c r="C16" s="485"/>
      <c r="D16" s="485"/>
      <c r="E16" s="393"/>
      <c r="F16" s="393"/>
      <c r="G16" s="394"/>
    </row>
    <row r="17" spans="1:9" s="395" customFormat="1">
      <c r="A17" s="483"/>
      <c r="B17" s="396" t="s">
        <v>148</v>
      </c>
      <c r="C17" s="485"/>
      <c r="D17" s="485"/>
      <c r="E17" s="393"/>
      <c r="F17" s="393"/>
      <c r="G17" s="394"/>
    </row>
    <row r="18" spans="1:9" s="395" customFormat="1">
      <c r="A18" s="483"/>
      <c r="B18" s="396" t="s">
        <v>356</v>
      </c>
      <c r="C18" s="485"/>
      <c r="D18" s="485"/>
      <c r="E18" s="393"/>
      <c r="F18" s="393"/>
      <c r="G18" s="394"/>
    </row>
    <row r="19" spans="1:9" s="395" customFormat="1">
      <c r="A19" s="483"/>
      <c r="B19" s="396" t="s">
        <v>357</v>
      </c>
      <c r="C19" s="485"/>
      <c r="D19" s="485"/>
      <c r="E19" s="393"/>
      <c r="F19" s="393"/>
      <c r="G19" s="394"/>
    </row>
    <row r="20" spans="1:9" s="395" customFormat="1">
      <c r="A20" s="483"/>
      <c r="B20" s="396" t="s">
        <v>358</v>
      </c>
      <c r="C20" s="485"/>
      <c r="D20" s="485"/>
      <c r="E20" s="393"/>
      <c r="F20" s="393"/>
      <c r="G20" s="394"/>
    </row>
    <row r="21" spans="1:9" s="395" customFormat="1">
      <c r="A21" s="483"/>
      <c r="B21" s="396" t="s">
        <v>359</v>
      </c>
      <c r="C21" s="485"/>
      <c r="D21" s="485"/>
      <c r="E21" s="393"/>
      <c r="F21" s="393"/>
      <c r="G21" s="394"/>
    </row>
    <row r="22" spans="1:9" s="395" customFormat="1">
      <c r="A22" s="483"/>
      <c r="B22" s="396" t="s">
        <v>360</v>
      </c>
      <c r="C22" s="485"/>
      <c r="D22" s="485"/>
      <c r="E22" s="393"/>
      <c r="F22" s="393"/>
      <c r="G22" s="394"/>
    </row>
    <row r="23" spans="1:9" s="395" customFormat="1">
      <c r="A23" s="483"/>
      <c r="B23" s="396" t="s">
        <v>149</v>
      </c>
      <c r="C23" s="485"/>
      <c r="D23" s="485"/>
      <c r="E23" s="393"/>
      <c r="F23" s="393"/>
      <c r="G23" s="394"/>
    </row>
    <row r="24" spans="1:9" s="395" customFormat="1">
      <c r="A24" s="483"/>
      <c r="B24" s="396" t="s">
        <v>361</v>
      </c>
      <c r="C24" s="485"/>
      <c r="D24" s="485"/>
      <c r="E24" s="393"/>
      <c r="F24" s="393"/>
      <c r="G24" s="394"/>
    </row>
    <row r="25" spans="1:9" s="395" customFormat="1" ht="26.4">
      <c r="A25" s="483"/>
      <c r="B25" s="231" t="s">
        <v>362</v>
      </c>
      <c r="C25" s="485"/>
      <c r="D25" s="485"/>
      <c r="E25" s="393"/>
      <c r="F25" s="393"/>
      <c r="G25" s="394"/>
    </row>
    <row r="26" spans="1:9" s="395" customFormat="1" ht="26.4">
      <c r="A26" s="397" t="s">
        <v>79</v>
      </c>
      <c r="B26" s="398" t="s">
        <v>363</v>
      </c>
      <c r="C26" s="399" t="s">
        <v>31</v>
      </c>
      <c r="D26" s="399">
        <v>1</v>
      </c>
      <c r="E26" s="400"/>
      <c r="F26" s="400">
        <f>D26*E26</f>
        <v>0</v>
      </c>
      <c r="G26" s="394"/>
    </row>
    <row r="27" spans="1:9" s="395" customFormat="1">
      <c r="A27" s="483"/>
      <c r="B27" s="484"/>
      <c r="C27" s="485"/>
      <c r="D27" s="485"/>
      <c r="E27" s="393"/>
      <c r="F27" s="400">
        <f t="shared" ref="F27:F90" si="0">D27*E27</f>
        <v>0</v>
      </c>
      <c r="G27" s="394"/>
    </row>
    <row r="28" spans="1:9" s="395" customFormat="1">
      <c r="A28" s="454">
        <f>COUNT($A$2:A27)+1</f>
        <v>2</v>
      </c>
      <c r="B28" s="218" t="s">
        <v>364</v>
      </c>
      <c r="C28" s="483"/>
      <c r="D28" s="483"/>
      <c r="E28" s="400"/>
      <c r="F28" s="400">
        <f t="shared" si="0"/>
        <v>0</v>
      </c>
      <c r="G28" s="401"/>
    </row>
    <row r="29" spans="1:9" s="395" customFormat="1" ht="118.8">
      <c r="A29" s="486"/>
      <c r="B29" s="487" t="s">
        <v>366</v>
      </c>
      <c r="C29" s="483"/>
      <c r="D29" s="483"/>
      <c r="E29" s="400"/>
      <c r="F29" s="400">
        <f t="shared" si="0"/>
        <v>0</v>
      </c>
      <c r="G29" s="401"/>
    </row>
    <row r="30" spans="1:9" s="395" customFormat="1" ht="26.4">
      <c r="A30" s="397" t="s">
        <v>79</v>
      </c>
      <c r="B30" s="397" t="s">
        <v>367</v>
      </c>
      <c r="C30" s="399" t="s">
        <v>31</v>
      </c>
      <c r="D30" s="399">
        <v>1</v>
      </c>
      <c r="E30" s="400"/>
      <c r="F30" s="400">
        <f t="shared" si="0"/>
        <v>0</v>
      </c>
      <c r="G30" s="401"/>
    </row>
    <row r="31" spans="1:9" s="404" customFormat="1">
      <c r="A31" s="402"/>
      <c r="B31" s="263"/>
      <c r="C31" s="403"/>
      <c r="D31" s="264"/>
      <c r="E31" s="271"/>
      <c r="F31" s="400">
        <f t="shared" si="0"/>
        <v>0</v>
      </c>
      <c r="I31" s="405"/>
    </row>
    <row r="32" spans="1:9" s="410" customFormat="1">
      <c r="A32" s="230">
        <f>COUNT($A$7:A31)+1</f>
        <v>3</v>
      </c>
      <c r="B32" s="406" t="s">
        <v>365</v>
      </c>
      <c r="C32" s="407"/>
      <c r="D32" s="408"/>
      <c r="E32" s="271"/>
      <c r="F32" s="400">
        <f t="shared" si="0"/>
        <v>0</v>
      </c>
      <c r="G32" s="409"/>
      <c r="H32" s="409"/>
      <c r="I32" s="276"/>
    </row>
    <row r="33" spans="1:11" s="410" customFormat="1">
      <c r="A33" s="273"/>
      <c r="B33" s="406" t="s">
        <v>80</v>
      </c>
      <c r="C33" s="403" t="s">
        <v>30</v>
      </c>
      <c r="D33" s="264">
        <v>1</v>
      </c>
      <c r="E33" s="271"/>
      <c r="F33" s="400">
        <f t="shared" si="0"/>
        <v>0</v>
      </c>
      <c r="G33" s="409"/>
      <c r="H33" s="409"/>
      <c r="I33" s="276"/>
    </row>
    <row r="34" spans="1:11" s="410" customFormat="1">
      <c r="A34" s="273"/>
      <c r="B34" s="406"/>
      <c r="C34" s="403"/>
      <c r="D34" s="264"/>
      <c r="E34" s="271"/>
      <c r="F34" s="400">
        <f t="shared" si="0"/>
        <v>0</v>
      </c>
      <c r="G34" s="409"/>
      <c r="H34" s="409"/>
      <c r="I34" s="276"/>
    </row>
    <row r="35" spans="1:11" s="410" customFormat="1" ht="39.6">
      <c r="A35" s="455">
        <f>COUNT($A$2:A34)+1</f>
        <v>4</v>
      </c>
      <c r="B35" s="411" t="s">
        <v>89</v>
      </c>
      <c r="C35" s="408"/>
      <c r="D35" s="408"/>
      <c r="E35" s="271"/>
      <c r="F35" s="400">
        <f t="shared" si="0"/>
        <v>0</v>
      </c>
      <c r="G35" s="409"/>
      <c r="H35" s="409"/>
      <c r="I35" s="276"/>
    </row>
    <row r="36" spans="1:11" s="410" customFormat="1">
      <c r="A36" s="273"/>
      <c r="B36" s="406" t="s">
        <v>369</v>
      </c>
      <c r="C36" s="264" t="s">
        <v>32</v>
      </c>
      <c r="D36" s="264">
        <v>10</v>
      </c>
      <c r="E36" s="271"/>
      <c r="F36" s="400">
        <f t="shared" si="0"/>
        <v>0</v>
      </c>
      <c r="G36" s="409"/>
      <c r="H36" s="409"/>
      <c r="I36" s="276"/>
    </row>
    <row r="37" spans="1:11" s="410" customFormat="1" ht="26.4">
      <c r="A37" s="273"/>
      <c r="B37" s="406" t="s">
        <v>150</v>
      </c>
      <c r="C37" s="264" t="s">
        <v>32</v>
      </c>
      <c r="D37" s="264">
        <v>10</v>
      </c>
      <c r="E37" s="271"/>
      <c r="F37" s="400">
        <f t="shared" si="0"/>
        <v>0</v>
      </c>
      <c r="G37" s="409"/>
      <c r="H37" s="409"/>
      <c r="I37" s="276"/>
    </row>
    <row r="38" spans="1:11" s="409" customFormat="1">
      <c r="A38" s="270"/>
      <c r="B38" s="263"/>
      <c r="C38" s="264"/>
      <c r="D38" s="264"/>
      <c r="E38" s="271"/>
      <c r="F38" s="400">
        <f t="shared" si="0"/>
        <v>0</v>
      </c>
      <c r="G38" s="276"/>
      <c r="H38" s="276"/>
      <c r="K38" s="276"/>
    </row>
    <row r="39" spans="1:11" s="410" customFormat="1">
      <c r="A39" s="454">
        <f>COUNT($A$2:A38)+1</f>
        <v>5</v>
      </c>
      <c r="B39" s="411" t="s">
        <v>90</v>
      </c>
      <c r="C39" s="408"/>
      <c r="D39" s="408"/>
      <c r="E39" s="271"/>
      <c r="F39" s="400">
        <f t="shared" si="0"/>
        <v>0</v>
      </c>
      <c r="G39" s="409"/>
      <c r="H39" s="409"/>
      <c r="I39" s="276"/>
    </row>
    <row r="40" spans="1:11" s="410" customFormat="1">
      <c r="A40" s="273"/>
      <c r="B40" s="406" t="s">
        <v>368</v>
      </c>
      <c r="C40" s="264"/>
      <c r="D40" s="264"/>
      <c r="E40" s="271"/>
      <c r="F40" s="400">
        <f t="shared" si="0"/>
        <v>0</v>
      </c>
      <c r="G40" s="409"/>
      <c r="H40" s="409"/>
      <c r="I40" s="276"/>
    </row>
    <row r="41" spans="1:11" s="410" customFormat="1" ht="17.25" customHeight="1">
      <c r="A41" s="397" t="s">
        <v>79</v>
      </c>
      <c r="B41" s="412" t="s">
        <v>151</v>
      </c>
      <c r="C41" s="264" t="s">
        <v>30</v>
      </c>
      <c r="D41" s="264">
        <v>1</v>
      </c>
      <c r="E41" s="271"/>
      <c r="F41" s="400">
        <f t="shared" si="0"/>
        <v>0</v>
      </c>
      <c r="G41" s="409"/>
      <c r="H41" s="409"/>
      <c r="I41" s="276"/>
    </row>
    <row r="42" spans="1:11" s="410" customFormat="1">
      <c r="A42" s="273"/>
      <c r="B42" s="412"/>
      <c r="C42" s="264"/>
      <c r="D42" s="264"/>
      <c r="E42" s="271"/>
      <c r="F42" s="400">
        <f t="shared" si="0"/>
        <v>0</v>
      </c>
      <c r="G42" s="409"/>
      <c r="H42" s="409"/>
      <c r="I42" s="276"/>
    </row>
    <row r="43" spans="1:11" s="409" customFormat="1" ht="92.4">
      <c r="A43" s="454">
        <f>COUNT($A$2:A42)+1</f>
        <v>6</v>
      </c>
      <c r="B43" s="488" t="s">
        <v>318</v>
      </c>
      <c r="C43" s="232"/>
      <c r="D43" s="232"/>
      <c r="E43" s="271"/>
      <c r="F43" s="400">
        <f t="shared" si="0"/>
        <v>0</v>
      </c>
      <c r="I43" s="276"/>
      <c r="K43" s="276"/>
    </row>
    <row r="44" spans="1:11" s="410" customFormat="1">
      <c r="A44" s="273"/>
      <c r="B44" s="274" t="s">
        <v>392</v>
      </c>
      <c r="C44" s="264" t="s">
        <v>30</v>
      </c>
      <c r="D44" s="264">
        <v>1</v>
      </c>
      <c r="E44" s="271"/>
      <c r="F44" s="400">
        <f t="shared" si="0"/>
        <v>0</v>
      </c>
      <c r="G44" s="409"/>
      <c r="H44" s="409"/>
      <c r="I44" s="276"/>
      <c r="J44" s="409"/>
      <c r="K44" s="276"/>
    </row>
    <row r="45" spans="1:11" s="409" customFormat="1">
      <c r="A45" s="300" t="s">
        <v>167</v>
      </c>
      <c r="B45" s="301" t="s">
        <v>320</v>
      </c>
      <c r="C45" s="264"/>
      <c r="D45" s="264"/>
      <c r="E45" s="271"/>
      <c r="F45" s="400">
        <f t="shared" si="0"/>
        <v>0</v>
      </c>
      <c r="I45" s="276"/>
      <c r="K45" s="276"/>
    </row>
    <row r="46" spans="1:11" s="409" customFormat="1">
      <c r="A46" s="300"/>
      <c r="B46" s="301"/>
      <c r="C46" s="264"/>
      <c r="D46" s="264"/>
      <c r="E46" s="271"/>
      <c r="F46" s="400">
        <f t="shared" si="0"/>
        <v>0</v>
      </c>
      <c r="I46" s="276"/>
      <c r="K46" s="276"/>
    </row>
    <row r="47" spans="1:11" s="409" customFormat="1" ht="39.6">
      <c r="A47" s="454">
        <f>COUNT($A$2:A45)+1</f>
        <v>7</v>
      </c>
      <c r="B47" s="488" t="s">
        <v>319</v>
      </c>
      <c r="C47" s="232"/>
      <c r="D47" s="232"/>
      <c r="E47" s="271"/>
      <c r="F47" s="400">
        <f t="shared" si="0"/>
        <v>0</v>
      </c>
      <c r="I47" s="276"/>
      <c r="K47" s="276"/>
    </row>
    <row r="48" spans="1:11" s="410" customFormat="1">
      <c r="A48" s="273"/>
      <c r="B48" s="274" t="s">
        <v>81</v>
      </c>
      <c r="C48" s="264" t="s">
        <v>30</v>
      </c>
      <c r="D48" s="264">
        <v>1</v>
      </c>
      <c r="E48" s="271"/>
      <c r="F48" s="400">
        <f t="shared" si="0"/>
        <v>0</v>
      </c>
      <c r="G48" s="409"/>
      <c r="H48" s="409"/>
      <c r="I48" s="276"/>
      <c r="J48" s="409"/>
      <c r="K48" s="276"/>
    </row>
    <row r="49" spans="1:13" s="409" customFormat="1">
      <c r="A49" s="300"/>
      <c r="B49" s="301"/>
      <c r="C49" s="264"/>
      <c r="D49" s="264"/>
      <c r="E49" s="271"/>
      <c r="F49" s="400">
        <f t="shared" si="0"/>
        <v>0</v>
      </c>
      <c r="I49" s="276"/>
      <c r="K49" s="276"/>
    </row>
    <row r="50" spans="1:13" s="409" customFormat="1">
      <c r="A50" s="230">
        <f>COUNT($A$4:A49)+1</f>
        <v>8</v>
      </c>
      <c r="B50" s="488" t="s">
        <v>82</v>
      </c>
      <c r="C50" s="264" t="s">
        <v>33</v>
      </c>
      <c r="D50" s="264">
        <v>15</v>
      </c>
      <c r="E50" s="271"/>
      <c r="F50" s="400">
        <f t="shared" si="0"/>
        <v>0</v>
      </c>
      <c r="J50" s="276"/>
      <c r="K50" s="276"/>
      <c r="M50" s="276"/>
    </row>
    <row r="51" spans="1:13" s="409" customFormat="1">
      <c r="A51" s="270"/>
      <c r="B51" s="263"/>
      <c r="C51" s="264"/>
      <c r="D51" s="264"/>
      <c r="E51" s="264"/>
      <c r="F51" s="400">
        <f t="shared" si="0"/>
        <v>0</v>
      </c>
      <c r="G51" s="276"/>
      <c r="H51" s="276"/>
      <c r="K51" s="276"/>
    </row>
    <row r="52" spans="1:13" s="409" customFormat="1">
      <c r="A52" s="230">
        <f>COUNT($A$4:A51)+1</f>
        <v>9</v>
      </c>
      <c r="B52" s="488" t="s">
        <v>83</v>
      </c>
      <c r="C52" s="264" t="s">
        <v>31</v>
      </c>
      <c r="D52" s="264">
        <v>1</v>
      </c>
      <c r="E52" s="271"/>
      <c r="F52" s="400">
        <f t="shared" si="0"/>
        <v>0</v>
      </c>
      <c r="J52" s="276"/>
      <c r="K52" s="276"/>
      <c r="M52" s="276"/>
    </row>
    <row r="53" spans="1:13" s="410" customFormat="1">
      <c r="A53" s="273"/>
      <c r="B53" s="274"/>
      <c r="C53" s="408"/>
      <c r="D53" s="264"/>
      <c r="E53" s="271"/>
      <c r="F53" s="400">
        <f t="shared" si="0"/>
        <v>0</v>
      </c>
      <c r="G53" s="409"/>
      <c r="H53" s="409"/>
      <c r="I53" s="276"/>
      <c r="J53" s="409"/>
      <c r="K53" s="276"/>
    </row>
    <row r="54" spans="1:13" s="409" customFormat="1">
      <c r="A54" s="230">
        <f>COUNT($A$4:A53)+1</f>
        <v>10</v>
      </c>
      <c r="B54" s="488" t="s">
        <v>84</v>
      </c>
      <c r="C54" s="264" t="s">
        <v>31</v>
      </c>
      <c r="D54" s="264">
        <v>1</v>
      </c>
      <c r="E54" s="271"/>
      <c r="F54" s="400">
        <f t="shared" si="0"/>
        <v>0</v>
      </c>
      <c r="I54" s="276"/>
      <c r="K54" s="276"/>
    </row>
    <row r="55" spans="1:13" s="416" customFormat="1">
      <c r="A55" s="413"/>
      <c r="B55" s="414"/>
      <c r="C55" s="415"/>
      <c r="D55" s="415"/>
      <c r="E55" s="489"/>
      <c r="F55" s="400">
        <f t="shared" si="0"/>
        <v>0</v>
      </c>
    </row>
    <row r="56" spans="1:13" s="409" customFormat="1">
      <c r="A56" s="230">
        <f>COUNT($A$4:A54)+1</f>
        <v>11</v>
      </c>
      <c r="B56" s="231" t="s">
        <v>96</v>
      </c>
      <c r="C56" s="232"/>
      <c r="D56" s="232"/>
      <c r="E56" s="271"/>
      <c r="F56" s="400">
        <f t="shared" si="0"/>
        <v>0</v>
      </c>
      <c r="I56" s="276"/>
      <c r="K56" s="276"/>
    </row>
    <row r="57" spans="1:13" s="418" customFormat="1" ht="39.6">
      <c r="A57" s="272"/>
      <c r="B57" s="417" t="s">
        <v>97</v>
      </c>
      <c r="C57" s="264"/>
      <c r="D57" s="264"/>
      <c r="E57" s="271"/>
      <c r="F57" s="400">
        <f t="shared" si="0"/>
        <v>0</v>
      </c>
      <c r="G57" s="409"/>
      <c r="H57" s="409"/>
      <c r="I57" s="276"/>
      <c r="J57" s="409"/>
      <c r="K57" s="276"/>
    </row>
    <row r="58" spans="1:13" s="418" customFormat="1" ht="118.8">
      <c r="A58" s="300"/>
      <c r="B58" s="277" t="s">
        <v>371</v>
      </c>
      <c r="C58" s="232"/>
      <c r="D58" s="232"/>
      <c r="E58" s="271"/>
      <c r="F58" s="400">
        <f t="shared" si="0"/>
        <v>0</v>
      </c>
      <c r="G58" s="409"/>
      <c r="H58" s="409"/>
      <c r="I58" s="276"/>
      <c r="J58" s="409"/>
      <c r="K58" s="276"/>
    </row>
    <row r="59" spans="1:13" s="418" customFormat="1">
      <c r="A59" s="273"/>
      <c r="B59" s="277" t="s">
        <v>98</v>
      </c>
      <c r="C59" s="264" t="s">
        <v>30</v>
      </c>
      <c r="D59" s="264">
        <v>2</v>
      </c>
      <c r="E59" s="271"/>
      <c r="F59" s="400">
        <f t="shared" si="0"/>
        <v>0</v>
      </c>
      <c r="G59" s="409"/>
      <c r="H59" s="409"/>
      <c r="I59" s="276"/>
      <c r="J59" s="409"/>
      <c r="K59" s="276"/>
    </row>
    <row r="60" spans="1:13" s="418" customFormat="1">
      <c r="A60" s="273"/>
      <c r="B60" s="277"/>
      <c r="C60" s="264"/>
      <c r="D60" s="264"/>
      <c r="E60" s="271"/>
      <c r="F60" s="400">
        <f t="shared" si="0"/>
        <v>0</v>
      </c>
      <c r="G60" s="409"/>
      <c r="H60" s="409"/>
      <c r="I60" s="276"/>
      <c r="J60" s="409"/>
      <c r="K60" s="276"/>
    </row>
    <row r="61" spans="1:13" s="409" customFormat="1" ht="39.6">
      <c r="A61" s="455">
        <f>COUNT($A$2:A60)+1</f>
        <v>12</v>
      </c>
      <c r="B61" s="419" t="s">
        <v>91</v>
      </c>
      <c r="C61" s="420"/>
      <c r="D61" s="420"/>
      <c r="E61" s="271"/>
      <c r="F61" s="400">
        <f t="shared" si="0"/>
        <v>0</v>
      </c>
      <c r="H61" s="276"/>
      <c r="J61" s="276"/>
    </row>
    <row r="62" spans="1:13" s="410" customFormat="1">
      <c r="A62" s="273"/>
      <c r="B62" s="231" t="s">
        <v>85</v>
      </c>
      <c r="C62" s="264" t="s">
        <v>30</v>
      </c>
      <c r="D62" s="264">
        <v>6</v>
      </c>
      <c r="E62" s="271"/>
      <c r="F62" s="400">
        <f t="shared" si="0"/>
        <v>0</v>
      </c>
      <c r="G62" s="409"/>
      <c r="H62" s="276"/>
      <c r="I62" s="409"/>
      <c r="J62" s="276"/>
    </row>
    <row r="63" spans="1:13" s="409" customFormat="1">
      <c r="A63" s="272"/>
      <c r="B63" s="277"/>
      <c r="C63" s="232"/>
      <c r="D63" s="232"/>
      <c r="E63" s="271"/>
      <c r="F63" s="400">
        <f t="shared" si="0"/>
        <v>0</v>
      </c>
      <c r="H63" s="276"/>
      <c r="J63" s="276"/>
    </row>
    <row r="64" spans="1:13" s="409" customFormat="1" ht="79.2">
      <c r="A64" s="455">
        <f>COUNT($A$2:A63)+1</f>
        <v>13</v>
      </c>
      <c r="B64" s="231" t="s">
        <v>317</v>
      </c>
      <c r="C64" s="264"/>
      <c r="D64" s="264"/>
      <c r="E64" s="271"/>
      <c r="F64" s="400">
        <f t="shared" si="0"/>
        <v>0</v>
      </c>
      <c r="I64" s="276"/>
    </row>
    <row r="65" spans="1:11" s="409" customFormat="1" ht="16.5" customHeight="1">
      <c r="A65" s="397" t="s">
        <v>79</v>
      </c>
      <c r="B65" s="397" t="s">
        <v>152</v>
      </c>
      <c r="C65" s="264" t="s">
        <v>30</v>
      </c>
      <c r="D65" s="264">
        <v>1</v>
      </c>
      <c r="E65" s="271"/>
      <c r="F65" s="400">
        <f t="shared" si="0"/>
        <v>0</v>
      </c>
      <c r="I65" s="276"/>
    </row>
    <row r="66" spans="1:11" s="409" customFormat="1">
      <c r="A66" s="397"/>
      <c r="B66" s="397"/>
      <c r="C66" s="264"/>
      <c r="D66" s="264"/>
      <c r="E66" s="271"/>
      <c r="F66" s="400">
        <f t="shared" si="0"/>
        <v>0</v>
      </c>
      <c r="I66" s="276"/>
    </row>
    <row r="67" spans="1:11" s="409" customFormat="1" ht="66">
      <c r="A67" s="230">
        <f>COUNT($A$4:A66)+1</f>
        <v>14</v>
      </c>
      <c r="B67" s="231" t="s">
        <v>153</v>
      </c>
      <c r="C67" s="264"/>
      <c r="D67" s="264"/>
      <c r="E67" s="271"/>
      <c r="F67" s="400">
        <f t="shared" si="0"/>
        <v>0</v>
      </c>
      <c r="I67" s="276"/>
    </row>
    <row r="68" spans="1:11" s="409" customFormat="1" ht="19.649999999999999" customHeight="1">
      <c r="A68" s="397" t="s">
        <v>79</v>
      </c>
      <c r="B68" s="397" t="s">
        <v>154</v>
      </c>
      <c r="C68" s="264" t="s">
        <v>30</v>
      </c>
      <c r="D68" s="264">
        <v>1</v>
      </c>
      <c r="E68" s="271"/>
      <c r="F68" s="400">
        <f t="shared" si="0"/>
        <v>0</v>
      </c>
      <c r="I68" s="276"/>
    </row>
    <row r="69" spans="1:11" s="409" customFormat="1">
      <c r="A69" s="397"/>
      <c r="B69" s="397"/>
      <c r="C69" s="264"/>
      <c r="D69" s="264"/>
      <c r="E69" s="271"/>
      <c r="F69" s="400">
        <f t="shared" si="0"/>
        <v>0</v>
      </c>
      <c r="I69" s="276"/>
    </row>
    <row r="70" spans="1:11" s="409" customFormat="1" ht="39.6">
      <c r="A70" s="230">
        <f>COUNT($A$4:A69)+1</f>
        <v>15</v>
      </c>
      <c r="B70" s="419" t="s">
        <v>92</v>
      </c>
      <c r="C70" s="232"/>
      <c r="D70" s="232"/>
      <c r="E70" s="271"/>
      <c r="F70" s="400">
        <f t="shared" si="0"/>
        <v>0</v>
      </c>
      <c r="I70" s="276"/>
    </row>
    <row r="71" spans="1:11" s="409" customFormat="1">
      <c r="A71" s="273"/>
      <c r="B71" s="231" t="s">
        <v>370</v>
      </c>
      <c r="C71" s="264" t="s">
        <v>30</v>
      </c>
      <c r="D71" s="264">
        <v>11</v>
      </c>
      <c r="E71" s="271"/>
      <c r="F71" s="400">
        <f t="shared" si="0"/>
        <v>0</v>
      </c>
      <c r="I71" s="276"/>
      <c r="K71" s="276"/>
    </row>
    <row r="72" spans="1:11" s="409" customFormat="1">
      <c r="A72" s="273"/>
      <c r="B72" s="231" t="s">
        <v>74</v>
      </c>
      <c r="C72" s="264" t="s">
        <v>30</v>
      </c>
      <c r="D72" s="264">
        <v>4</v>
      </c>
      <c r="E72" s="271"/>
      <c r="F72" s="400">
        <f t="shared" si="0"/>
        <v>0</v>
      </c>
      <c r="I72" s="276"/>
      <c r="K72" s="276"/>
    </row>
    <row r="73" spans="1:11" s="409" customFormat="1">
      <c r="A73" s="300"/>
      <c r="B73" s="421"/>
      <c r="C73" s="264"/>
      <c r="D73" s="264"/>
      <c r="E73" s="271"/>
      <c r="F73" s="400">
        <f t="shared" si="0"/>
        <v>0</v>
      </c>
      <c r="I73" s="276"/>
    </row>
    <row r="74" spans="1:11" s="409" customFormat="1" ht="52.8">
      <c r="A74" s="230">
        <f>COUNT($A$4:A70)+1</f>
        <v>16</v>
      </c>
      <c r="B74" s="419" t="s">
        <v>93</v>
      </c>
      <c r="C74" s="232"/>
      <c r="D74" s="232"/>
      <c r="E74" s="271"/>
      <c r="F74" s="400">
        <f t="shared" si="0"/>
        <v>0</v>
      </c>
      <c r="I74" s="276"/>
    </row>
    <row r="75" spans="1:11" s="409" customFormat="1">
      <c r="A75" s="273"/>
      <c r="B75" s="231" t="s">
        <v>370</v>
      </c>
      <c r="C75" s="264" t="s">
        <v>30</v>
      </c>
      <c r="D75" s="264">
        <v>1</v>
      </c>
      <c r="E75" s="271"/>
      <c r="F75" s="400">
        <f t="shared" si="0"/>
        <v>0</v>
      </c>
      <c r="I75" s="276"/>
      <c r="K75" s="276"/>
    </row>
    <row r="76" spans="1:11" s="409" customFormat="1">
      <c r="A76" s="273"/>
      <c r="B76" s="231" t="s">
        <v>74</v>
      </c>
      <c r="C76" s="264" t="s">
        <v>30</v>
      </c>
      <c r="D76" s="264">
        <v>1</v>
      </c>
      <c r="E76" s="271"/>
      <c r="F76" s="400">
        <f t="shared" si="0"/>
        <v>0</v>
      </c>
      <c r="I76" s="276"/>
      <c r="K76" s="276"/>
    </row>
    <row r="77" spans="1:11" s="409" customFormat="1">
      <c r="A77" s="300"/>
      <c r="B77" s="301"/>
      <c r="C77" s="264"/>
      <c r="D77" s="264"/>
      <c r="E77" s="271"/>
      <c r="F77" s="400">
        <f t="shared" si="0"/>
        <v>0</v>
      </c>
      <c r="I77" s="276"/>
    </row>
    <row r="78" spans="1:11" s="409" customFormat="1" ht="52.8">
      <c r="A78" s="230">
        <f>COUNT($A$4:A77)+1</f>
        <v>17</v>
      </c>
      <c r="B78" s="419" t="s">
        <v>94</v>
      </c>
      <c r="C78" s="232"/>
      <c r="D78" s="232"/>
      <c r="E78" s="271"/>
      <c r="F78" s="400">
        <f t="shared" si="0"/>
        <v>0</v>
      </c>
      <c r="I78" s="276"/>
    </row>
    <row r="79" spans="1:11" s="410" customFormat="1">
      <c r="A79" s="273"/>
      <c r="B79" s="231" t="s">
        <v>372</v>
      </c>
      <c r="C79" s="264" t="s">
        <v>30</v>
      </c>
      <c r="D79" s="264">
        <v>2</v>
      </c>
      <c r="E79" s="271"/>
      <c r="F79" s="400">
        <f t="shared" si="0"/>
        <v>0</v>
      </c>
      <c r="G79" s="409"/>
      <c r="H79" s="409"/>
      <c r="I79" s="276"/>
    </row>
    <row r="80" spans="1:11" s="410" customFormat="1">
      <c r="A80" s="273"/>
      <c r="B80" s="231" t="s">
        <v>85</v>
      </c>
      <c r="C80" s="264" t="s">
        <v>30</v>
      </c>
      <c r="D80" s="264">
        <v>1</v>
      </c>
      <c r="E80" s="271"/>
      <c r="F80" s="400">
        <f t="shared" si="0"/>
        <v>0</v>
      </c>
      <c r="G80" s="409"/>
      <c r="H80" s="409"/>
      <c r="I80" s="276"/>
    </row>
    <row r="81" spans="1:21" s="409" customFormat="1">
      <c r="A81" s="300"/>
      <c r="B81" s="301"/>
      <c r="C81" s="264"/>
      <c r="D81" s="264"/>
      <c r="E81" s="271"/>
      <c r="F81" s="400">
        <f t="shared" si="0"/>
        <v>0</v>
      </c>
      <c r="I81" s="276"/>
    </row>
    <row r="82" spans="1:21" s="200" customFormat="1" ht="79.2">
      <c r="A82" s="422">
        <f>COUNT($A$3:A81)+1</f>
        <v>18</v>
      </c>
      <c r="B82" s="423" t="s">
        <v>265</v>
      </c>
      <c r="C82" s="212"/>
      <c r="D82" s="211"/>
      <c r="E82" s="233"/>
      <c r="F82" s="400">
        <f t="shared" si="0"/>
        <v>0</v>
      </c>
      <c r="G82" s="194"/>
      <c r="H82" s="194"/>
      <c r="I82" s="194"/>
      <c r="J82" s="194"/>
      <c r="K82" s="424"/>
      <c r="L82" s="424"/>
      <c r="M82" s="424"/>
      <c r="N82" s="309"/>
      <c r="O82" s="424"/>
      <c r="P82" s="424"/>
      <c r="Q82" s="424"/>
      <c r="R82" s="424"/>
      <c r="S82" s="424"/>
      <c r="T82" s="309"/>
      <c r="U82" s="424"/>
    </row>
    <row r="83" spans="1:21" s="200" customFormat="1">
      <c r="A83" s="425"/>
      <c r="B83" s="423" t="s">
        <v>85</v>
      </c>
      <c r="C83" s="212" t="s">
        <v>30</v>
      </c>
      <c r="D83" s="211">
        <v>1</v>
      </c>
      <c r="E83" s="233"/>
      <c r="F83" s="400">
        <f t="shared" si="0"/>
        <v>0</v>
      </c>
      <c r="G83" s="194"/>
      <c r="H83" s="194"/>
      <c r="I83" s="194"/>
      <c r="J83" s="194"/>
      <c r="K83" s="424"/>
      <c r="L83" s="424"/>
      <c r="M83" s="424"/>
      <c r="N83" s="309"/>
      <c r="O83" s="424"/>
      <c r="P83" s="424"/>
      <c r="Q83" s="424"/>
      <c r="R83" s="424"/>
      <c r="S83" s="424"/>
      <c r="T83" s="309"/>
      <c r="U83" s="424"/>
    </row>
    <row r="84" spans="1:21" s="200" customFormat="1">
      <c r="A84" s="425"/>
      <c r="B84" s="423"/>
      <c r="C84" s="212"/>
      <c r="D84" s="211"/>
      <c r="E84" s="233"/>
      <c r="F84" s="400">
        <f t="shared" si="0"/>
        <v>0</v>
      </c>
      <c r="G84" s="194"/>
      <c r="H84" s="194"/>
      <c r="I84" s="194"/>
      <c r="J84" s="194"/>
      <c r="K84" s="424"/>
      <c r="L84" s="424"/>
      <c r="M84" s="424"/>
      <c r="N84" s="309"/>
      <c r="O84" s="424"/>
      <c r="P84" s="424"/>
      <c r="Q84" s="424"/>
      <c r="R84" s="424"/>
      <c r="S84" s="424"/>
      <c r="T84" s="309"/>
      <c r="U84" s="424"/>
    </row>
    <row r="85" spans="1:21" s="409" customFormat="1" ht="39.6">
      <c r="A85" s="422">
        <f>COUNT($A$3:A84)+1</f>
        <v>19</v>
      </c>
      <c r="B85" s="419" t="s">
        <v>95</v>
      </c>
      <c r="C85" s="232"/>
      <c r="D85" s="232"/>
      <c r="E85" s="271"/>
      <c r="F85" s="400">
        <f t="shared" si="0"/>
        <v>0</v>
      </c>
      <c r="I85" s="276"/>
    </row>
    <row r="86" spans="1:21" s="410" customFormat="1">
      <c r="A86" s="273"/>
      <c r="B86" s="231" t="s">
        <v>372</v>
      </c>
      <c r="C86" s="264" t="s">
        <v>30</v>
      </c>
      <c r="D86" s="264">
        <v>2</v>
      </c>
      <c r="E86" s="271"/>
      <c r="F86" s="400">
        <f t="shared" si="0"/>
        <v>0</v>
      </c>
      <c r="G86" s="409"/>
      <c r="H86" s="409"/>
      <c r="I86" s="276"/>
      <c r="J86" s="409"/>
      <c r="K86" s="276"/>
    </row>
    <row r="87" spans="1:21" s="410" customFormat="1">
      <c r="A87" s="273"/>
      <c r="B87" s="231" t="s">
        <v>85</v>
      </c>
      <c r="C87" s="264" t="s">
        <v>30</v>
      </c>
      <c r="D87" s="264">
        <v>1</v>
      </c>
      <c r="E87" s="271"/>
      <c r="F87" s="400">
        <f t="shared" si="0"/>
        <v>0</v>
      </c>
      <c r="G87" s="409"/>
      <c r="H87" s="409"/>
      <c r="I87" s="276"/>
      <c r="J87" s="409"/>
      <c r="K87" s="276"/>
    </row>
    <row r="88" spans="1:21" s="409" customFormat="1">
      <c r="A88" s="300"/>
      <c r="B88" s="301"/>
      <c r="C88" s="264"/>
      <c r="D88" s="264"/>
      <c r="E88" s="271"/>
      <c r="F88" s="400">
        <f t="shared" si="0"/>
        <v>0</v>
      </c>
      <c r="I88" s="276"/>
    </row>
    <row r="89" spans="1:21" s="409" customFormat="1" ht="26.4">
      <c r="A89" s="230">
        <f>COUNT($A$4:A88)+1</f>
        <v>20</v>
      </c>
      <c r="B89" s="426" t="s">
        <v>155</v>
      </c>
      <c r="C89" s="232"/>
      <c r="D89" s="232"/>
      <c r="E89" s="271"/>
      <c r="F89" s="400">
        <f t="shared" si="0"/>
        <v>0</v>
      </c>
      <c r="I89" s="276"/>
    </row>
    <row r="90" spans="1:21" s="418" customFormat="1">
      <c r="A90" s="273"/>
      <c r="B90" s="277" t="s">
        <v>86</v>
      </c>
      <c r="C90" s="264" t="s">
        <v>30</v>
      </c>
      <c r="D90" s="264">
        <v>6</v>
      </c>
      <c r="E90" s="271"/>
      <c r="F90" s="400">
        <f t="shared" si="0"/>
        <v>0</v>
      </c>
      <c r="G90" s="409"/>
      <c r="H90" s="409"/>
      <c r="I90" s="276"/>
    </row>
    <row r="91" spans="1:21" s="409" customFormat="1">
      <c r="A91" s="300"/>
      <c r="B91" s="301"/>
      <c r="C91" s="264"/>
      <c r="D91" s="264"/>
      <c r="E91" s="271"/>
      <c r="F91" s="400">
        <f t="shared" ref="F91:F154" si="1">D91*E91</f>
        <v>0</v>
      </c>
      <c r="I91" s="276"/>
    </row>
    <row r="92" spans="1:21" s="266" customFormat="1">
      <c r="A92" s="230">
        <f>COUNT($A$4:A90)+1</f>
        <v>21</v>
      </c>
      <c r="B92" s="263" t="s">
        <v>139</v>
      </c>
      <c r="C92" s="264"/>
      <c r="D92" s="264"/>
      <c r="E92" s="271"/>
      <c r="F92" s="400">
        <f t="shared" si="1"/>
        <v>0</v>
      </c>
      <c r="I92" s="265"/>
    </row>
    <row r="93" spans="1:21" s="266" customFormat="1" ht="26.4">
      <c r="A93" s="230"/>
      <c r="B93" s="248" t="s">
        <v>87</v>
      </c>
      <c r="C93" s="264" t="s">
        <v>30</v>
      </c>
      <c r="D93" s="264">
        <v>6</v>
      </c>
      <c r="E93" s="271"/>
      <c r="F93" s="400">
        <f t="shared" si="1"/>
        <v>0</v>
      </c>
      <c r="H93" s="265"/>
      <c r="I93" s="265"/>
      <c r="K93" s="265"/>
    </row>
    <row r="94" spans="1:21" s="266" customFormat="1">
      <c r="A94" s="230"/>
      <c r="B94" s="248"/>
      <c r="C94" s="264"/>
      <c r="D94" s="264"/>
      <c r="E94" s="271"/>
      <c r="F94" s="400">
        <f t="shared" si="1"/>
        <v>0</v>
      </c>
      <c r="H94" s="265"/>
      <c r="I94" s="265"/>
      <c r="K94" s="265"/>
    </row>
    <row r="95" spans="1:21" s="284" customFormat="1" ht="26.4">
      <c r="A95" s="230">
        <f>COUNT($A$4:A94)+1</f>
        <v>22</v>
      </c>
      <c r="B95" s="280" t="s">
        <v>22</v>
      </c>
      <c r="C95" s="281"/>
      <c r="D95" s="281"/>
      <c r="E95" s="235"/>
      <c r="F95" s="400">
        <f t="shared" si="1"/>
        <v>0</v>
      </c>
      <c r="G95" s="285"/>
    </row>
    <row r="96" spans="1:21" s="287" customFormat="1">
      <c r="A96" s="286"/>
      <c r="B96" s="280" t="s">
        <v>34</v>
      </c>
      <c r="C96" s="281"/>
      <c r="D96" s="281"/>
      <c r="E96" s="235"/>
      <c r="F96" s="400">
        <f t="shared" si="1"/>
        <v>0</v>
      </c>
      <c r="G96" s="288"/>
    </row>
    <row r="97" spans="1:13" s="284" customFormat="1">
      <c r="A97" s="209"/>
      <c r="B97" s="280" t="s">
        <v>43</v>
      </c>
      <c r="C97" s="211" t="s">
        <v>30</v>
      </c>
      <c r="D97" s="211">
        <v>4</v>
      </c>
      <c r="E97" s="235"/>
      <c r="F97" s="400">
        <f t="shared" si="1"/>
        <v>0</v>
      </c>
      <c r="G97" s="285"/>
    </row>
    <row r="98" spans="1:13" s="343" customFormat="1">
      <c r="A98" s="346"/>
      <c r="B98" s="305"/>
      <c r="C98" s="341"/>
      <c r="D98" s="341"/>
      <c r="E98" s="427"/>
      <c r="F98" s="400">
        <f t="shared" si="1"/>
        <v>0</v>
      </c>
      <c r="G98" s="428"/>
      <c r="H98" s="429"/>
    </row>
    <row r="99" spans="1:13" s="343" customFormat="1" ht="52.8">
      <c r="A99" s="230">
        <f>COUNT($A$4:A98)+1</f>
        <v>23</v>
      </c>
      <c r="B99" s="280" t="s">
        <v>16</v>
      </c>
      <c r="C99" s="341"/>
      <c r="D99" s="341"/>
      <c r="E99" s="427"/>
      <c r="F99" s="400">
        <f t="shared" si="1"/>
        <v>0</v>
      </c>
      <c r="G99" s="428"/>
      <c r="H99" s="429"/>
    </row>
    <row r="100" spans="1:13" s="287" customFormat="1">
      <c r="A100" s="346"/>
      <c r="B100" s="280" t="s">
        <v>17</v>
      </c>
      <c r="C100" s="211"/>
      <c r="D100" s="211"/>
      <c r="E100" s="235"/>
      <c r="F100" s="400">
        <f t="shared" si="1"/>
        <v>0</v>
      </c>
    </row>
    <row r="101" spans="1:13" s="287" customFormat="1">
      <c r="A101" s="346"/>
      <c r="B101" s="280" t="s">
        <v>18</v>
      </c>
      <c r="C101" s="211"/>
      <c r="D101" s="211"/>
      <c r="E101" s="235"/>
      <c r="F101" s="400">
        <f t="shared" si="1"/>
        <v>0</v>
      </c>
    </row>
    <row r="102" spans="1:13" s="287" customFormat="1">
      <c r="A102" s="346"/>
      <c r="B102" s="280" t="s">
        <v>19</v>
      </c>
      <c r="C102" s="211"/>
      <c r="D102" s="211"/>
      <c r="E102" s="235"/>
      <c r="F102" s="400">
        <f t="shared" si="1"/>
        <v>0</v>
      </c>
    </row>
    <row r="103" spans="1:13" s="287" customFormat="1">
      <c r="A103" s="346"/>
      <c r="B103" s="280" t="s">
        <v>20</v>
      </c>
      <c r="C103" s="211"/>
      <c r="D103" s="211"/>
      <c r="E103" s="235"/>
      <c r="F103" s="400">
        <f t="shared" si="1"/>
        <v>0</v>
      </c>
    </row>
    <row r="104" spans="1:13" s="287" customFormat="1">
      <c r="A104" s="346"/>
      <c r="B104" s="280" t="s">
        <v>21</v>
      </c>
      <c r="C104" s="211"/>
      <c r="D104" s="211"/>
      <c r="E104" s="235"/>
      <c r="F104" s="400">
        <f t="shared" si="1"/>
        <v>0</v>
      </c>
    </row>
    <row r="105" spans="1:13" s="287" customFormat="1">
      <c r="A105" s="286"/>
      <c r="B105" s="280" t="s">
        <v>50</v>
      </c>
      <c r="C105" s="281"/>
      <c r="D105" s="281"/>
      <c r="E105" s="430"/>
      <c r="F105" s="400">
        <f t="shared" si="1"/>
        <v>0</v>
      </c>
    </row>
    <row r="106" spans="1:13" s="287" customFormat="1">
      <c r="A106" s="346"/>
      <c r="B106" s="280" t="s">
        <v>43</v>
      </c>
      <c r="C106" s="211"/>
      <c r="D106" s="211"/>
      <c r="E106" s="235"/>
      <c r="F106" s="400">
        <f t="shared" si="1"/>
        <v>0</v>
      </c>
    </row>
    <row r="107" spans="1:13" s="287" customFormat="1">
      <c r="A107" s="346"/>
      <c r="B107" s="280" t="s">
        <v>156</v>
      </c>
      <c r="C107" s="281" t="s">
        <v>32</v>
      </c>
      <c r="D107" s="281">
        <v>35</v>
      </c>
      <c r="E107" s="281"/>
      <c r="F107" s="400">
        <f t="shared" si="1"/>
        <v>0</v>
      </c>
    </row>
    <row r="108" spans="1:13" s="287" customFormat="1">
      <c r="A108" s="346"/>
      <c r="B108" s="280" t="s">
        <v>48</v>
      </c>
      <c r="C108" s="281" t="s">
        <v>32</v>
      </c>
      <c r="D108" s="281">
        <v>24</v>
      </c>
      <c r="E108" s="281"/>
      <c r="F108" s="400">
        <f t="shared" si="1"/>
        <v>0</v>
      </c>
    </row>
    <row r="109" spans="1:13" s="284" customFormat="1">
      <c r="A109" s="431"/>
      <c r="B109" s="280"/>
      <c r="C109" s="211"/>
      <c r="D109" s="211"/>
      <c r="E109" s="432"/>
      <c r="F109" s="400">
        <f t="shared" si="1"/>
        <v>0</v>
      </c>
    </row>
    <row r="110" spans="1:13" s="238" customFormat="1" ht="26.4">
      <c r="A110" s="433">
        <f>COUNT($A$1:A108)+1</f>
        <v>24</v>
      </c>
      <c r="B110" s="490" t="s">
        <v>269</v>
      </c>
      <c r="C110" s="434"/>
      <c r="D110" s="434"/>
      <c r="E110" s="308"/>
      <c r="F110" s="400">
        <f t="shared" si="1"/>
        <v>0</v>
      </c>
      <c r="G110" s="491"/>
      <c r="H110" s="492"/>
      <c r="I110" s="493"/>
      <c r="J110" s="493"/>
      <c r="K110" s="493"/>
      <c r="L110" s="493"/>
      <c r="M110" s="493"/>
    </row>
    <row r="111" spans="1:13" s="493" customFormat="1" ht="39.6">
      <c r="A111" s="212"/>
      <c r="B111" s="494" t="s">
        <v>270</v>
      </c>
      <c r="C111" s="200"/>
      <c r="D111" s="212"/>
      <c r="F111" s="400">
        <f t="shared" si="1"/>
        <v>0</v>
      </c>
      <c r="G111" s="309"/>
    </row>
    <row r="112" spans="1:13" s="493" customFormat="1">
      <c r="A112" s="212"/>
      <c r="B112" s="494" t="s">
        <v>261</v>
      </c>
      <c r="C112" s="310"/>
      <c r="D112" s="311"/>
      <c r="E112" s="309"/>
      <c r="F112" s="400">
        <f t="shared" si="1"/>
        <v>0</v>
      </c>
      <c r="G112" s="309"/>
    </row>
    <row r="113" spans="1:12" s="493" customFormat="1">
      <c r="A113" s="212"/>
      <c r="B113" s="280" t="s">
        <v>272</v>
      </c>
      <c r="C113" s="435" t="s">
        <v>32</v>
      </c>
      <c r="D113" s="435">
        <v>24</v>
      </c>
      <c r="F113" s="400">
        <f t="shared" si="1"/>
        <v>0</v>
      </c>
      <c r="G113" s="309"/>
    </row>
    <row r="114" spans="1:12" s="493" customFormat="1">
      <c r="A114" s="212"/>
      <c r="B114" s="280" t="s">
        <v>273</v>
      </c>
      <c r="C114" s="435" t="s">
        <v>32</v>
      </c>
      <c r="D114" s="435">
        <v>10</v>
      </c>
      <c r="F114" s="400">
        <f t="shared" si="1"/>
        <v>0</v>
      </c>
      <c r="G114" s="309"/>
    </row>
    <row r="115" spans="1:12" s="493" customFormat="1">
      <c r="A115" s="212"/>
      <c r="B115" s="280" t="s">
        <v>274</v>
      </c>
      <c r="C115" s="435" t="s">
        <v>32</v>
      </c>
      <c r="D115" s="435">
        <v>42</v>
      </c>
      <c r="F115" s="400">
        <f t="shared" si="1"/>
        <v>0</v>
      </c>
      <c r="G115" s="309"/>
    </row>
    <row r="116" spans="1:12" s="315" customFormat="1" ht="26.4">
      <c r="A116" s="436" t="s">
        <v>106</v>
      </c>
      <c r="B116" s="317" t="s">
        <v>263</v>
      </c>
      <c r="C116" s="264"/>
      <c r="D116" s="314"/>
      <c r="E116" s="265"/>
      <c r="F116" s="400">
        <f t="shared" si="1"/>
        <v>0</v>
      </c>
      <c r="G116" s="266"/>
      <c r="H116" s="266"/>
      <c r="I116" s="265"/>
      <c r="J116" s="266"/>
      <c r="K116" s="265"/>
    </row>
    <row r="117" spans="1:12" s="315" customFormat="1">
      <c r="A117" s="316"/>
      <c r="B117" s="317"/>
      <c r="C117" s="264"/>
      <c r="D117" s="314"/>
      <c r="E117" s="265"/>
      <c r="F117" s="400">
        <f t="shared" si="1"/>
        <v>0</v>
      </c>
      <c r="G117" s="266"/>
      <c r="H117" s="266"/>
      <c r="I117" s="265"/>
      <c r="J117" s="266"/>
      <c r="K117" s="265"/>
    </row>
    <row r="118" spans="1:12" s="200" customFormat="1" ht="94.8">
      <c r="A118" s="230">
        <f>COUNT($A$3:A117)+1</f>
        <v>25</v>
      </c>
      <c r="B118" s="162" t="s">
        <v>271</v>
      </c>
      <c r="C118" s="163"/>
      <c r="D118" s="164"/>
      <c r="E118" s="437"/>
      <c r="F118" s="400">
        <f t="shared" si="1"/>
        <v>0</v>
      </c>
      <c r="G118" s="309"/>
      <c r="H118" s="309"/>
      <c r="I118" s="438"/>
      <c r="J118" s="439"/>
      <c r="K118" s="439"/>
      <c r="L118" s="439"/>
    </row>
    <row r="119" spans="1:12" s="200" customFormat="1">
      <c r="A119" s="425"/>
      <c r="B119" s="165" t="s">
        <v>275</v>
      </c>
      <c r="C119" s="166" t="s">
        <v>32</v>
      </c>
      <c r="D119" s="440">
        <v>42</v>
      </c>
      <c r="E119" s="235"/>
      <c r="F119" s="400">
        <f t="shared" si="1"/>
        <v>0</v>
      </c>
      <c r="G119" s="309">
        <v>0</v>
      </c>
      <c r="H119" s="309">
        <v>0</v>
      </c>
      <c r="I119" s="438"/>
      <c r="J119" s="309"/>
      <c r="K119" s="309">
        <f>D119*E119*G119</f>
        <v>0</v>
      </c>
      <c r="L119" s="309">
        <f>D119*E119*H119</f>
        <v>0</v>
      </c>
    </row>
    <row r="120" spans="1:12" s="200" customFormat="1">
      <c r="A120" s="425"/>
      <c r="B120" s="165" t="s">
        <v>276</v>
      </c>
      <c r="C120" s="166" t="s">
        <v>32</v>
      </c>
      <c r="D120" s="440">
        <v>10</v>
      </c>
      <c r="E120" s="235"/>
      <c r="F120" s="400">
        <f t="shared" si="1"/>
        <v>0</v>
      </c>
      <c r="G120" s="309">
        <v>0</v>
      </c>
      <c r="H120" s="309">
        <v>0</v>
      </c>
      <c r="I120" s="438"/>
      <c r="J120" s="309"/>
      <c r="K120" s="309">
        <f>D120*E120*G120</f>
        <v>0</v>
      </c>
      <c r="L120" s="309">
        <f>D120*E120*H120</f>
        <v>0</v>
      </c>
    </row>
    <row r="121" spans="1:12" s="200" customFormat="1">
      <c r="A121" s="425"/>
      <c r="B121" s="165" t="s">
        <v>277</v>
      </c>
      <c r="C121" s="166" t="s">
        <v>32</v>
      </c>
      <c r="D121" s="440">
        <v>24</v>
      </c>
      <c r="E121" s="235"/>
      <c r="F121" s="400">
        <f t="shared" si="1"/>
        <v>0</v>
      </c>
      <c r="G121" s="309">
        <v>0</v>
      </c>
      <c r="H121" s="309">
        <v>0</v>
      </c>
      <c r="I121" s="438"/>
      <c r="J121" s="309"/>
      <c r="K121" s="309">
        <f>D121*E121*G121</f>
        <v>0</v>
      </c>
      <c r="L121" s="309">
        <f>D121*E121*H121</f>
        <v>0</v>
      </c>
    </row>
    <row r="122" spans="1:12" s="200" customFormat="1">
      <c r="A122" s="425"/>
      <c r="B122" s="165"/>
      <c r="C122" s="166"/>
      <c r="D122" s="440"/>
      <c r="E122" s="235"/>
      <c r="F122" s="400">
        <f t="shared" si="1"/>
        <v>0</v>
      </c>
      <c r="G122" s="309"/>
      <c r="H122" s="309"/>
      <c r="I122" s="438"/>
      <c r="J122" s="309"/>
      <c r="K122" s="309"/>
      <c r="L122" s="309"/>
    </row>
    <row r="123" spans="1:12" s="443" customFormat="1">
      <c r="A123" s="230"/>
      <c r="B123" s="352" t="s">
        <v>157</v>
      </c>
      <c r="C123" s="495"/>
      <c r="D123" s="495"/>
      <c r="E123" s="441"/>
      <c r="F123" s="400">
        <f t="shared" si="1"/>
        <v>0</v>
      </c>
      <c r="G123" s="442"/>
      <c r="H123" s="496"/>
    </row>
    <row r="124" spans="1:12" s="426" customFormat="1" ht="26.4">
      <c r="A124" s="230">
        <f>COUNT($A$3:A123)+1</f>
        <v>26</v>
      </c>
      <c r="B124" s="444" t="s">
        <v>172</v>
      </c>
      <c r="C124" s="445"/>
      <c r="D124" s="446"/>
      <c r="E124" s="447"/>
      <c r="F124" s="400">
        <f t="shared" si="1"/>
        <v>0</v>
      </c>
    </row>
    <row r="125" spans="1:12" s="426" customFormat="1" ht="26.4">
      <c r="A125" s="448"/>
      <c r="B125" s="287" t="s">
        <v>158</v>
      </c>
      <c r="C125" s="445"/>
      <c r="D125" s="446"/>
      <c r="E125" s="447"/>
      <c r="F125" s="400">
        <f t="shared" si="1"/>
        <v>0</v>
      </c>
    </row>
    <row r="126" spans="1:12" s="426" customFormat="1" ht="66">
      <c r="A126" s="448"/>
      <c r="B126" s="287" t="s">
        <v>159</v>
      </c>
      <c r="C126" s="445"/>
      <c r="D126" s="446"/>
      <c r="E126" s="447"/>
      <c r="F126" s="400">
        <f t="shared" si="1"/>
        <v>0</v>
      </c>
    </row>
    <row r="127" spans="1:12" s="426" customFormat="1" ht="118.8">
      <c r="A127" s="448"/>
      <c r="B127" s="287" t="s">
        <v>382</v>
      </c>
      <c r="C127" s="445"/>
      <c r="D127" s="446"/>
      <c r="E127" s="447"/>
      <c r="F127" s="400">
        <f t="shared" si="1"/>
        <v>0</v>
      </c>
    </row>
    <row r="128" spans="1:12" s="426" customFormat="1" ht="79.2">
      <c r="A128" s="448"/>
      <c r="B128" s="287" t="s">
        <v>160</v>
      </c>
      <c r="C128" s="445"/>
      <c r="D128" s="446"/>
      <c r="E128" s="447"/>
      <c r="F128" s="400">
        <f t="shared" si="1"/>
        <v>0</v>
      </c>
    </row>
    <row r="129" spans="1:6" s="426" customFormat="1">
      <c r="A129" s="448"/>
      <c r="B129" s="398" t="s">
        <v>161</v>
      </c>
      <c r="C129" s="445"/>
      <c r="D129" s="446"/>
      <c r="E129" s="447"/>
      <c r="F129" s="400">
        <f t="shared" si="1"/>
        <v>0</v>
      </c>
    </row>
    <row r="130" spans="1:6" s="426" customFormat="1">
      <c r="A130" s="448"/>
      <c r="B130" s="449" t="s">
        <v>162</v>
      </c>
      <c r="C130" s="445"/>
      <c r="D130" s="446"/>
      <c r="E130" s="447"/>
      <c r="F130" s="400">
        <f t="shared" si="1"/>
        <v>0</v>
      </c>
    </row>
    <row r="131" spans="1:6" s="426" customFormat="1">
      <c r="A131" s="448"/>
      <c r="B131" s="449" t="s">
        <v>163</v>
      </c>
      <c r="C131" s="445"/>
      <c r="D131" s="446"/>
      <c r="E131" s="447"/>
      <c r="F131" s="400">
        <f t="shared" si="1"/>
        <v>0</v>
      </c>
    </row>
    <row r="132" spans="1:6" s="426" customFormat="1">
      <c r="A132" s="448"/>
      <c r="B132" s="398" t="s">
        <v>164</v>
      </c>
      <c r="C132" s="445"/>
      <c r="D132" s="446"/>
      <c r="E132" s="447"/>
      <c r="F132" s="400">
        <f t="shared" si="1"/>
        <v>0</v>
      </c>
    </row>
    <row r="133" spans="1:6" s="426" customFormat="1">
      <c r="A133" s="448"/>
      <c r="B133" s="449" t="s">
        <v>169</v>
      </c>
      <c r="C133" s="445"/>
      <c r="D133" s="446"/>
      <c r="E133" s="447"/>
      <c r="F133" s="400">
        <f t="shared" si="1"/>
        <v>0</v>
      </c>
    </row>
    <row r="134" spans="1:6" s="426" customFormat="1">
      <c r="A134" s="448"/>
      <c r="B134" s="449" t="s">
        <v>170</v>
      </c>
      <c r="C134" s="445"/>
      <c r="D134" s="446"/>
      <c r="E134" s="447"/>
      <c r="F134" s="400">
        <f t="shared" si="1"/>
        <v>0</v>
      </c>
    </row>
    <row r="135" spans="1:6" s="426" customFormat="1">
      <c r="A135" s="448"/>
      <c r="B135" s="449" t="s">
        <v>165</v>
      </c>
      <c r="C135" s="445"/>
      <c r="D135" s="446"/>
      <c r="E135" s="447"/>
      <c r="F135" s="400">
        <f t="shared" si="1"/>
        <v>0</v>
      </c>
    </row>
    <row r="136" spans="1:6" s="426" customFormat="1">
      <c r="A136" s="448"/>
      <c r="B136" s="449" t="s">
        <v>166</v>
      </c>
      <c r="C136" s="445"/>
      <c r="D136" s="446"/>
      <c r="E136" s="447"/>
      <c r="F136" s="400">
        <f t="shared" si="1"/>
        <v>0</v>
      </c>
    </row>
    <row r="137" spans="1:6" s="426" customFormat="1">
      <c r="A137" s="448"/>
      <c r="B137" s="449"/>
      <c r="C137" s="445"/>
      <c r="D137" s="446"/>
      <c r="E137" s="447"/>
      <c r="F137" s="400">
        <f t="shared" si="1"/>
        <v>0</v>
      </c>
    </row>
    <row r="138" spans="1:6" s="426" customFormat="1">
      <c r="A138" s="448"/>
      <c r="B138" s="449" t="s">
        <v>386</v>
      </c>
      <c r="C138" s="445"/>
      <c r="D138" s="446"/>
      <c r="E138" s="447"/>
      <c r="F138" s="400">
        <f t="shared" si="1"/>
        <v>0</v>
      </c>
    </row>
    <row r="139" spans="1:6" s="426" customFormat="1">
      <c r="A139" s="448"/>
      <c r="B139" s="449" t="s">
        <v>383</v>
      </c>
      <c r="C139" s="446"/>
      <c r="D139" s="446"/>
      <c r="E139" s="447"/>
      <c r="F139" s="400"/>
    </row>
    <row r="140" spans="1:6" s="426" customFormat="1">
      <c r="A140" s="448"/>
      <c r="B140" s="450" t="s">
        <v>384</v>
      </c>
      <c r="C140" s="446"/>
      <c r="D140" s="446"/>
      <c r="E140" s="447"/>
      <c r="F140" s="400">
        <f t="shared" si="1"/>
        <v>0</v>
      </c>
    </row>
    <row r="141" spans="1:6" s="426" customFormat="1">
      <c r="A141" s="448" t="s">
        <v>167</v>
      </c>
      <c r="B141" s="444" t="s">
        <v>168</v>
      </c>
      <c r="C141" s="445"/>
      <c r="D141" s="446"/>
      <c r="E141" s="447"/>
      <c r="F141" s="400">
        <f t="shared" si="1"/>
        <v>0</v>
      </c>
    </row>
    <row r="142" spans="1:6" s="426" customFormat="1">
      <c r="A142" s="448"/>
      <c r="B142" s="444" t="s">
        <v>385</v>
      </c>
      <c r="C142" s="446"/>
      <c r="D142" s="446"/>
      <c r="E142" s="447"/>
      <c r="F142" s="400">
        <f t="shared" si="1"/>
        <v>0</v>
      </c>
    </row>
    <row r="143" spans="1:6" s="426" customFormat="1">
      <c r="A143" s="451"/>
      <c r="B143" s="426" t="s">
        <v>396</v>
      </c>
      <c r="C143" s="446" t="s">
        <v>30</v>
      </c>
      <c r="D143" s="446">
        <v>3</v>
      </c>
      <c r="E143" s="447"/>
      <c r="F143" s="400">
        <f t="shared" si="1"/>
        <v>0</v>
      </c>
    </row>
    <row r="144" spans="1:6" s="426" customFormat="1">
      <c r="A144" s="451"/>
      <c r="C144" s="446"/>
      <c r="D144" s="446"/>
      <c r="E144" s="447"/>
      <c r="F144" s="400">
        <f t="shared" si="1"/>
        <v>0</v>
      </c>
    </row>
    <row r="145" spans="1:6" s="394" customFormat="1" ht="26.4">
      <c r="A145" s="230">
        <f>COUNT($A$3:A144)+1</f>
        <v>27</v>
      </c>
      <c r="B145" s="452" t="s">
        <v>315</v>
      </c>
      <c r="C145" s="453"/>
      <c r="D145" s="454"/>
      <c r="E145" s="400"/>
      <c r="F145" s="400">
        <f t="shared" si="1"/>
        <v>0</v>
      </c>
    </row>
    <row r="146" spans="1:6" s="394" customFormat="1" ht="26.4">
      <c r="A146" s="455"/>
      <c r="B146" s="287" t="s">
        <v>251</v>
      </c>
      <c r="C146" s="453"/>
      <c r="D146" s="454"/>
      <c r="E146" s="400"/>
      <c r="F146" s="400">
        <f t="shared" si="1"/>
        <v>0</v>
      </c>
    </row>
    <row r="147" spans="1:6" s="394" customFormat="1" ht="66">
      <c r="A147" s="455"/>
      <c r="B147" s="287" t="s">
        <v>159</v>
      </c>
      <c r="C147" s="453"/>
      <c r="D147" s="454"/>
      <c r="E147" s="400"/>
      <c r="F147" s="400">
        <f t="shared" si="1"/>
        <v>0</v>
      </c>
    </row>
    <row r="148" spans="1:6" s="394" customFormat="1" ht="92.4">
      <c r="A148" s="455"/>
      <c r="B148" s="287" t="s">
        <v>255</v>
      </c>
      <c r="C148" s="453"/>
      <c r="D148" s="454"/>
      <c r="E148" s="400"/>
      <c r="F148" s="400">
        <f t="shared" si="1"/>
        <v>0</v>
      </c>
    </row>
    <row r="149" spans="1:6" s="394" customFormat="1" ht="79.2">
      <c r="A149" s="455"/>
      <c r="B149" s="287" t="s">
        <v>160</v>
      </c>
      <c r="C149" s="453"/>
      <c r="D149" s="454"/>
      <c r="E149" s="400"/>
      <c r="F149" s="400">
        <f t="shared" si="1"/>
        <v>0</v>
      </c>
    </row>
    <row r="150" spans="1:6" s="394" customFormat="1">
      <c r="A150" s="455"/>
      <c r="B150" s="398" t="s">
        <v>161</v>
      </c>
      <c r="C150" s="453"/>
      <c r="D150" s="454"/>
      <c r="E150" s="400"/>
      <c r="F150" s="400">
        <f t="shared" si="1"/>
        <v>0</v>
      </c>
    </row>
    <row r="151" spans="1:6" s="394" customFormat="1">
      <c r="A151" s="455"/>
      <c r="B151" s="449" t="s">
        <v>296</v>
      </c>
      <c r="C151" s="453"/>
      <c r="D151" s="454"/>
      <c r="E151" s="400"/>
      <c r="F151" s="400">
        <f t="shared" si="1"/>
        <v>0</v>
      </c>
    </row>
    <row r="152" spans="1:6" s="394" customFormat="1">
      <c r="A152" s="455"/>
      <c r="B152" s="449" t="s">
        <v>163</v>
      </c>
      <c r="C152" s="453"/>
      <c r="D152" s="454"/>
      <c r="E152" s="400"/>
      <c r="F152" s="400">
        <f t="shared" si="1"/>
        <v>0</v>
      </c>
    </row>
    <row r="153" spans="1:6" s="394" customFormat="1">
      <c r="A153" s="455"/>
      <c r="B153" s="398" t="s">
        <v>164</v>
      </c>
      <c r="C153" s="453"/>
      <c r="D153" s="454"/>
      <c r="E153" s="400"/>
      <c r="F153" s="400">
        <f t="shared" si="1"/>
        <v>0</v>
      </c>
    </row>
    <row r="154" spans="1:6" s="394" customFormat="1">
      <c r="A154" s="455"/>
      <c r="B154" s="449" t="s">
        <v>252</v>
      </c>
      <c r="C154" s="453"/>
      <c r="D154" s="454"/>
      <c r="E154" s="400"/>
      <c r="F154" s="400">
        <f t="shared" si="1"/>
        <v>0</v>
      </c>
    </row>
    <row r="155" spans="1:6" s="394" customFormat="1">
      <c r="A155" s="455"/>
      <c r="B155" s="449" t="s">
        <v>253</v>
      </c>
      <c r="C155" s="453"/>
      <c r="D155" s="454"/>
      <c r="E155" s="400"/>
      <c r="F155" s="400">
        <f t="shared" ref="F155:F195" si="2">D155*E155</f>
        <v>0</v>
      </c>
    </row>
    <row r="156" spans="1:6" s="394" customFormat="1">
      <c r="A156" s="455"/>
      <c r="B156" s="449" t="s">
        <v>165</v>
      </c>
      <c r="C156" s="453"/>
      <c r="D156" s="454"/>
      <c r="E156" s="400"/>
      <c r="F156" s="400">
        <f t="shared" si="2"/>
        <v>0</v>
      </c>
    </row>
    <row r="157" spans="1:6" s="394" customFormat="1">
      <c r="A157" s="455"/>
      <c r="B157" s="449" t="s">
        <v>166</v>
      </c>
      <c r="C157" s="453"/>
      <c r="D157" s="454"/>
      <c r="E157" s="400"/>
      <c r="F157" s="400">
        <f t="shared" si="2"/>
        <v>0</v>
      </c>
    </row>
    <row r="158" spans="1:6" s="394" customFormat="1">
      <c r="A158" s="455"/>
      <c r="B158" s="449"/>
      <c r="C158" s="453"/>
      <c r="D158" s="454"/>
      <c r="E158" s="400"/>
      <c r="F158" s="400">
        <f t="shared" si="2"/>
        <v>0</v>
      </c>
    </row>
    <row r="159" spans="1:6" s="394" customFormat="1">
      <c r="A159" s="455" t="s">
        <v>167</v>
      </c>
      <c r="B159" s="452" t="s">
        <v>254</v>
      </c>
      <c r="C159" s="453"/>
      <c r="D159" s="454"/>
      <c r="E159" s="400"/>
      <c r="F159" s="400">
        <f t="shared" si="2"/>
        <v>0</v>
      </c>
    </row>
    <row r="160" spans="1:6" s="394" customFormat="1">
      <c r="A160" s="455"/>
      <c r="B160" s="452" t="s">
        <v>373</v>
      </c>
      <c r="C160" s="454"/>
      <c r="D160" s="454"/>
      <c r="E160" s="400"/>
      <c r="F160" s="400">
        <f t="shared" si="2"/>
        <v>0</v>
      </c>
    </row>
    <row r="161" spans="1:21" s="394" customFormat="1">
      <c r="A161" s="456"/>
      <c r="B161" s="394" t="s">
        <v>396</v>
      </c>
      <c r="C161" s="453"/>
      <c r="D161" s="454"/>
      <c r="E161" s="400"/>
      <c r="F161" s="400">
        <f t="shared" si="2"/>
        <v>0</v>
      </c>
    </row>
    <row r="162" spans="1:21" s="394" customFormat="1">
      <c r="A162" s="455"/>
      <c r="B162" s="449" t="s">
        <v>256</v>
      </c>
      <c r="C162" s="454"/>
      <c r="D162" s="454"/>
      <c r="E162" s="400"/>
      <c r="F162" s="400"/>
    </row>
    <row r="163" spans="1:21" s="394" customFormat="1">
      <c r="A163" s="455"/>
      <c r="B163" s="457" t="s">
        <v>374</v>
      </c>
      <c r="C163" s="454"/>
      <c r="D163" s="454"/>
      <c r="E163" s="400"/>
      <c r="F163" s="400">
        <f t="shared" si="2"/>
        <v>0</v>
      </c>
    </row>
    <row r="164" spans="1:21" s="394" customFormat="1">
      <c r="A164" s="455"/>
      <c r="B164" s="449" t="s">
        <v>375</v>
      </c>
      <c r="C164" s="454" t="s">
        <v>30</v>
      </c>
      <c r="D164" s="454">
        <v>3</v>
      </c>
      <c r="E164" s="400"/>
      <c r="F164" s="400">
        <f t="shared" si="2"/>
        <v>0</v>
      </c>
    </row>
    <row r="165" spans="1:21" s="394" customFormat="1">
      <c r="A165" s="455"/>
      <c r="B165" s="287"/>
      <c r="C165" s="453"/>
      <c r="D165" s="454"/>
      <c r="E165" s="400"/>
      <c r="F165" s="400">
        <f t="shared" si="2"/>
        <v>0</v>
      </c>
    </row>
    <row r="166" spans="1:21" s="460" customFormat="1" ht="15.6">
      <c r="A166" s="230">
        <f>COUNT($A$4:A165)+1</f>
        <v>28</v>
      </c>
      <c r="B166" s="458" t="s">
        <v>266</v>
      </c>
      <c r="C166" s="200"/>
      <c r="D166" s="200"/>
      <c r="E166" s="200"/>
      <c r="F166" s="400">
        <f t="shared" si="2"/>
        <v>0</v>
      </c>
      <c r="G166" s="459"/>
    </row>
    <row r="167" spans="1:21" s="460" customFormat="1" ht="39.6">
      <c r="A167" s="461" t="s">
        <v>267</v>
      </c>
      <c r="B167" s="458" t="s">
        <v>268</v>
      </c>
      <c r="C167" s="462" t="s">
        <v>30</v>
      </c>
      <c r="D167" s="212">
        <v>1</v>
      </c>
      <c r="E167" s="235"/>
      <c r="F167" s="400">
        <f t="shared" si="2"/>
        <v>0</v>
      </c>
      <c r="G167" s="459"/>
    </row>
    <row r="168" spans="1:21" s="460" customFormat="1" ht="15.6">
      <c r="A168" s="461"/>
      <c r="B168" s="458"/>
      <c r="C168" s="462"/>
      <c r="D168" s="200"/>
      <c r="E168" s="200"/>
      <c r="F168" s="400">
        <f t="shared" si="2"/>
        <v>0</v>
      </c>
      <c r="G168" s="459"/>
    </row>
    <row r="169" spans="1:21" s="284" customFormat="1" ht="26.4">
      <c r="A169" s="230">
        <f>COUNT($A$4:A168)+1</f>
        <v>29</v>
      </c>
      <c r="B169" s="280" t="s">
        <v>67</v>
      </c>
      <c r="C169" s="211"/>
      <c r="D169" s="212"/>
      <c r="E169" s="235"/>
      <c r="F169" s="400">
        <f t="shared" si="2"/>
        <v>0</v>
      </c>
      <c r="H169" s="285"/>
    </row>
    <row r="170" spans="1:21" s="284" customFormat="1" ht="52.8">
      <c r="A170" s="209"/>
      <c r="B170" s="306" t="s">
        <v>395</v>
      </c>
      <c r="C170" s="211" t="s">
        <v>31</v>
      </c>
      <c r="D170" s="212">
        <v>1</v>
      </c>
      <c r="E170" s="283"/>
      <c r="F170" s="400">
        <f t="shared" si="2"/>
        <v>0</v>
      </c>
      <c r="H170" s="285"/>
    </row>
    <row r="171" spans="1:21" s="284" customFormat="1">
      <c r="A171" s="209"/>
      <c r="B171" s="306"/>
      <c r="C171" s="211"/>
      <c r="D171" s="212"/>
      <c r="E171" s="235"/>
      <c r="F171" s="400">
        <f t="shared" si="2"/>
        <v>0</v>
      </c>
      <c r="H171" s="285"/>
    </row>
    <row r="172" spans="1:21" s="284" customFormat="1">
      <c r="A172" s="209"/>
      <c r="B172" s="306"/>
      <c r="C172" s="211"/>
      <c r="D172" s="212"/>
      <c r="E172" s="235"/>
      <c r="F172" s="400">
        <f t="shared" si="2"/>
        <v>0</v>
      </c>
      <c r="H172" s="285"/>
    </row>
    <row r="173" spans="1:21" s="410" customFormat="1">
      <c r="A173" s="273"/>
      <c r="B173" s="497" t="s">
        <v>99</v>
      </c>
      <c r="C173" s="264"/>
      <c r="D173" s="264"/>
      <c r="E173" s="271"/>
      <c r="F173" s="400">
        <f t="shared" si="2"/>
        <v>0</v>
      </c>
      <c r="G173" s="409"/>
      <c r="H173" s="409"/>
      <c r="I173" s="276"/>
    </row>
    <row r="174" spans="1:21" s="410" customFormat="1">
      <c r="A174" s="273"/>
      <c r="B174" s="497"/>
      <c r="C174" s="264"/>
      <c r="D174" s="264"/>
      <c r="E174" s="271"/>
      <c r="F174" s="400">
        <f t="shared" si="2"/>
        <v>0</v>
      </c>
      <c r="G174" s="409"/>
      <c r="H174" s="409"/>
      <c r="I174" s="276"/>
    </row>
    <row r="175" spans="1:21" s="409" customFormat="1" ht="79.2">
      <c r="A175" s="230">
        <f>COUNT($A$7:A173)+1</f>
        <v>30</v>
      </c>
      <c r="B175" s="287" t="s">
        <v>173</v>
      </c>
      <c r="C175" s="463"/>
      <c r="D175" s="463"/>
      <c r="E175" s="464"/>
      <c r="F175" s="400">
        <f t="shared" si="2"/>
        <v>0</v>
      </c>
      <c r="I175" s="276"/>
      <c r="K175" s="276"/>
    </row>
    <row r="176" spans="1:21" s="396" customFormat="1">
      <c r="A176" s="465" t="s">
        <v>79</v>
      </c>
      <c r="B176" s="350" t="s">
        <v>171</v>
      </c>
      <c r="C176" s="425"/>
      <c r="D176" s="466"/>
      <c r="E176" s="467"/>
      <c r="F176" s="400">
        <f t="shared" si="2"/>
        <v>0</v>
      </c>
      <c r="G176" s="468"/>
      <c r="H176" s="468"/>
      <c r="I176" s="468"/>
      <c r="J176" s="468"/>
      <c r="K176" s="469"/>
      <c r="L176" s="469"/>
      <c r="M176" s="469"/>
      <c r="N176" s="470"/>
      <c r="O176" s="469"/>
      <c r="P176" s="469"/>
      <c r="Q176" s="469"/>
      <c r="R176" s="469"/>
      <c r="S176" s="469"/>
      <c r="T176" s="470"/>
      <c r="U176" s="469"/>
    </row>
    <row r="177" spans="1:21" s="396" customFormat="1">
      <c r="A177" s="471"/>
      <c r="B177" s="349" t="s">
        <v>250</v>
      </c>
      <c r="C177" s="472" t="s">
        <v>30</v>
      </c>
      <c r="D177" s="351">
        <v>1</v>
      </c>
      <c r="E177" s="467"/>
      <c r="F177" s="400">
        <f t="shared" si="2"/>
        <v>0</v>
      </c>
      <c r="G177" s="231"/>
      <c r="H177" s="498"/>
      <c r="I177" s="468"/>
      <c r="J177" s="468"/>
      <c r="K177" s="469"/>
      <c r="L177" s="469"/>
      <c r="M177" s="469"/>
      <c r="N177" s="470"/>
      <c r="O177" s="469"/>
      <c r="P177" s="469"/>
      <c r="Q177" s="469"/>
      <c r="R177" s="469"/>
      <c r="S177" s="469"/>
      <c r="T177" s="470"/>
      <c r="U177" s="469"/>
    </row>
    <row r="178" spans="1:21" s="396" customFormat="1">
      <c r="A178" s="471"/>
      <c r="B178" s="349" t="s">
        <v>249</v>
      </c>
      <c r="C178" s="472" t="s">
        <v>30</v>
      </c>
      <c r="D178" s="351">
        <v>1</v>
      </c>
      <c r="E178" s="467"/>
      <c r="F178" s="400">
        <f t="shared" si="2"/>
        <v>0</v>
      </c>
      <c r="G178" s="231"/>
      <c r="H178" s="498"/>
      <c r="I178" s="468"/>
      <c r="J178" s="468"/>
      <c r="K178" s="469"/>
      <c r="L178" s="469"/>
      <c r="M178" s="469"/>
      <c r="N178" s="470"/>
      <c r="O178" s="469"/>
      <c r="P178" s="469"/>
      <c r="Q178" s="469"/>
      <c r="R178" s="469"/>
      <c r="S178" s="469"/>
      <c r="T178" s="470"/>
      <c r="U178" s="469"/>
    </row>
    <row r="179" spans="1:21" s="396" customFormat="1">
      <c r="A179" s="471"/>
      <c r="B179" s="473"/>
      <c r="C179" s="351"/>
      <c r="D179" s="351"/>
      <c r="E179" s="474"/>
      <c r="F179" s="400">
        <f t="shared" si="2"/>
        <v>0</v>
      </c>
      <c r="G179" s="231"/>
      <c r="H179" s="498"/>
      <c r="I179" s="468"/>
      <c r="J179" s="468"/>
      <c r="K179" s="469"/>
      <c r="L179" s="469"/>
      <c r="M179" s="469"/>
      <c r="N179" s="470"/>
      <c r="O179" s="469"/>
      <c r="P179" s="469"/>
      <c r="Q179" s="469"/>
      <c r="R179" s="469"/>
      <c r="S179" s="469"/>
      <c r="T179" s="470"/>
      <c r="U179" s="469"/>
    </row>
    <row r="180" spans="1:21" s="396" customFormat="1">
      <c r="A180" s="230">
        <f>COUNT($A$4:A179)+1</f>
        <v>31</v>
      </c>
      <c r="B180" s="499" t="s">
        <v>174</v>
      </c>
      <c r="C180" s="500"/>
      <c r="D180" s="500"/>
      <c r="E180" s="501"/>
      <c r="F180" s="400">
        <f t="shared" si="2"/>
        <v>0</v>
      </c>
      <c r="G180" s="231"/>
      <c r="H180" s="468"/>
      <c r="I180" s="469"/>
      <c r="J180" s="469"/>
      <c r="K180" s="469"/>
      <c r="L180" s="470"/>
      <c r="M180" s="469"/>
      <c r="N180" s="469"/>
      <c r="O180" s="469"/>
      <c r="P180" s="469"/>
      <c r="Q180" s="469"/>
      <c r="R180" s="470"/>
      <c r="S180" s="469"/>
    </row>
    <row r="181" spans="1:21" s="396" customFormat="1" ht="39.6">
      <c r="A181" s="230"/>
      <c r="B181" s="231" t="s">
        <v>102</v>
      </c>
      <c r="C181" s="500"/>
      <c r="D181" s="500"/>
      <c r="E181" s="501"/>
      <c r="F181" s="400">
        <f t="shared" si="2"/>
        <v>0</v>
      </c>
      <c r="G181" s="231"/>
      <c r="H181" s="468"/>
      <c r="I181" s="469"/>
      <c r="J181" s="469"/>
      <c r="K181" s="469"/>
      <c r="L181" s="470"/>
      <c r="M181" s="469"/>
      <c r="N181" s="469"/>
      <c r="O181" s="469"/>
      <c r="P181" s="469"/>
      <c r="Q181" s="469"/>
      <c r="R181" s="470"/>
      <c r="S181" s="469"/>
    </row>
    <row r="182" spans="1:21" s="396" customFormat="1">
      <c r="A182" s="475" t="s">
        <v>100</v>
      </c>
      <c r="B182" s="350" t="s">
        <v>103</v>
      </c>
      <c r="C182" s="502" t="s">
        <v>104</v>
      </c>
      <c r="D182" s="500">
        <v>2</v>
      </c>
      <c r="E182" s="501"/>
      <c r="F182" s="400">
        <f t="shared" si="2"/>
        <v>0</v>
      </c>
      <c r="G182" s="231"/>
      <c r="H182" s="468"/>
      <c r="I182" s="469"/>
      <c r="J182" s="469"/>
      <c r="K182" s="469"/>
      <c r="L182" s="470"/>
      <c r="M182" s="469"/>
      <c r="N182" s="469"/>
      <c r="O182" s="469"/>
      <c r="P182" s="469"/>
      <c r="Q182" s="469"/>
      <c r="R182" s="470"/>
      <c r="S182" s="469"/>
    </row>
    <row r="183" spans="1:21" s="396" customFormat="1">
      <c r="A183" s="230"/>
      <c r="B183" s="231"/>
      <c r="C183" s="502"/>
      <c r="D183" s="500"/>
      <c r="E183" s="501"/>
      <c r="F183" s="400">
        <f t="shared" si="2"/>
        <v>0</v>
      </c>
      <c r="G183" s="231"/>
      <c r="H183" s="468"/>
      <c r="I183" s="469"/>
      <c r="J183" s="469"/>
      <c r="K183" s="469"/>
      <c r="L183" s="470"/>
      <c r="M183" s="469"/>
      <c r="N183" s="469"/>
      <c r="O183" s="469"/>
      <c r="P183" s="469"/>
      <c r="Q183" s="469"/>
      <c r="R183" s="470"/>
      <c r="S183" s="469"/>
    </row>
    <row r="184" spans="1:21" s="409" customFormat="1" ht="79.2">
      <c r="A184" s="454">
        <f>COUNT($A$2:A183)+1</f>
        <v>32</v>
      </c>
      <c r="B184" s="503" t="s">
        <v>175</v>
      </c>
      <c r="C184" s="232"/>
      <c r="D184" s="232"/>
      <c r="E184" s="271"/>
      <c r="F184" s="400">
        <f t="shared" si="2"/>
        <v>0</v>
      </c>
      <c r="I184" s="276"/>
    </row>
    <row r="185" spans="1:21" s="396" customFormat="1">
      <c r="A185" s="475" t="s">
        <v>100</v>
      </c>
      <c r="B185" s="350" t="s">
        <v>105</v>
      </c>
      <c r="C185" s="211"/>
      <c r="D185" s="211"/>
      <c r="E185" s="501"/>
      <c r="F185" s="400">
        <f t="shared" si="2"/>
        <v>0</v>
      </c>
      <c r="G185" s="231"/>
      <c r="H185" s="468"/>
      <c r="I185" s="469"/>
      <c r="J185" s="469"/>
      <c r="K185" s="469"/>
      <c r="L185" s="470"/>
      <c r="M185" s="469"/>
      <c r="N185" s="469"/>
      <c r="O185" s="469"/>
      <c r="P185" s="469"/>
      <c r="Q185" s="469"/>
      <c r="R185" s="470"/>
      <c r="S185" s="469"/>
    </row>
    <row r="186" spans="1:21" s="396" customFormat="1">
      <c r="A186" s="230"/>
      <c r="B186" s="231" t="s">
        <v>101</v>
      </c>
      <c r="C186" s="212" t="s">
        <v>104</v>
      </c>
      <c r="D186" s="211">
        <v>2</v>
      </c>
      <c r="E186" s="501"/>
      <c r="F186" s="400">
        <f t="shared" si="2"/>
        <v>0</v>
      </c>
      <c r="G186" s="231"/>
      <c r="H186" s="468"/>
      <c r="I186" s="469"/>
      <c r="J186" s="469"/>
      <c r="K186" s="469"/>
      <c r="L186" s="470"/>
      <c r="M186" s="469"/>
      <c r="N186" s="469"/>
      <c r="O186" s="469"/>
      <c r="P186" s="469"/>
      <c r="Q186" s="469"/>
      <c r="R186" s="470"/>
      <c r="S186" s="469"/>
    </row>
    <row r="187" spans="1:21" s="396" customFormat="1">
      <c r="A187" s="230"/>
      <c r="B187" s="231"/>
      <c r="C187" s="212"/>
      <c r="D187" s="211"/>
      <c r="E187" s="501"/>
      <c r="F187" s="400">
        <f t="shared" si="2"/>
        <v>0</v>
      </c>
      <c r="G187" s="231"/>
      <c r="H187" s="468"/>
      <c r="I187" s="469"/>
      <c r="J187" s="469"/>
      <c r="K187" s="469"/>
      <c r="L187" s="470"/>
      <c r="M187" s="469"/>
      <c r="N187" s="469"/>
      <c r="O187" s="469"/>
      <c r="P187" s="469"/>
      <c r="Q187" s="469"/>
      <c r="R187" s="470"/>
      <c r="S187" s="469"/>
    </row>
    <row r="188" spans="1:21" s="409" customFormat="1" ht="52.8">
      <c r="A188" s="454">
        <f>COUNT($A$2:A187)+1</f>
        <v>33</v>
      </c>
      <c r="B188" s="503" t="s">
        <v>176</v>
      </c>
      <c r="C188" s="232"/>
      <c r="D188" s="232"/>
      <c r="E188" s="271"/>
      <c r="F188" s="400">
        <f t="shared" si="2"/>
        <v>0</v>
      </c>
      <c r="I188" s="276"/>
    </row>
    <row r="189" spans="1:21" s="396" customFormat="1">
      <c r="A189" s="475" t="s">
        <v>314</v>
      </c>
      <c r="B189" s="350" t="s">
        <v>107</v>
      </c>
      <c r="C189" s="211"/>
      <c r="D189" s="211"/>
      <c r="E189" s="501"/>
      <c r="F189" s="400">
        <f t="shared" si="2"/>
        <v>0</v>
      </c>
      <c r="G189" s="231"/>
      <c r="H189" s="468"/>
      <c r="I189" s="469"/>
      <c r="J189" s="469"/>
      <c r="K189" s="469"/>
      <c r="L189" s="470"/>
      <c r="M189" s="469"/>
      <c r="N189" s="469"/>
      <c r="O189" s="469"/>
      <c r="P189" s="469"/>
      <c r="Q189" s="469"/>
      <c r="R189" s="470"/>
      <c r="S189" s="469"/>
    </row>
    <row r="190" spans="1:21" s="409" customFormat="1">
      <c r="A190" s="476"/>
      <c r="B190" s="421" t="s">
        <v>101</v>
      </c>
      <c r="C190" s="264" t="s">
        <v>30</v>
      </c>
      <c r="D190" s="264">
        <v>2</v>
      </c>
      <c r="E190" s="271"/>
      <c r="F190" s="400">
        <f t="shared" si="2"/>
        <v>0</v>
      </c>
      <c r="I190" s="276"/>
    </row>
    <row r="191" spans="1:21" s="410" customFormat="1">
      <c r="A191" s="273"/>
      <c r="B191" s="231"/>
      <c r="C191" s="264"/>
      <c r="D191" s="264"/>
      <c r="E191" s="271"/>
      <c r="F191" s="400">
        <f t="shared" si="2"/>
        <v>0</v>
      </c>
      <c r="G191" s="409"/>
      <c r="H191" s="409"/>
      <c r="I191" s="276"/>
    </row>
    <row r="192" spans="1:21" s="409" customFormat="1" ht="26.4">
      <c r="A192" s="230">
        <f>COUNT($A$4:A191)+1</f>
        <v>34</v>
      </c>
      <c r="B192" s="291" t="s">
        <v>177</v>
      </c>
      <c r="C192" s="264" t="s">
        <v>31</v>
      </c>
      <c r="D192" s="264">
        <v>2</v>
      </c>
      <c r="E192" s="271"/>
      <c r="F192" s="400">
        <f t="shared" si="2"/>
        <v>0</v>
      </c>
      <c r="I192" s="276"/>
    </row>
    <row r="193" spans="1:9" s="410" customFormat="1">
      <c r="A193" s="273"/>
      <c r="B193" s="231"/>
      <c r="C193" s="264"/>
      <c r="D193" s="264"/>
      <c r="E193" s="271"/>
      <c r="F193" s="400">
        <f t="shared" si="2"/>
        <v>0</v>
      </c>
      <c r="G193" s="409"/>
      <c r="H193" s="409"/>
      <c r="I193" s="276"/>
    </row>
    <row r="194" spans="1:9" s="409" customFormat="1" ht="39.6">
      <c r="A194" s="230">
        <f>COUNT($A$4:A193)+1</f>
        <v>35</v>
      </c>
      <c r="B194" s="291" t="s">
        <v>178</v>
      </c>
      <c r="C194" s="232"/>
      <c r="D194" s="232"/>
      <c r="E194" s="271"/>
      <c r="F194" s="400">
        <f t="shared" si="2"/>
        <v>0</v>
      </c>
      <c r="I194" s="276"/>
    </row>
    <row r="195" spans="1:9" s="410" customFormat="1">
      <c r="A195" s="273"/>
      <c r="B195" s="231" t="s">
        <v>85</v>
      </c>
      <c r="C195" s="264" t="s">
        <v>30</v>
      </c>
      <c r="D195" s="264">
        <v>4</v>
      </c>
      <c r="E195" s="271"/>
      <c r="F195" s="400">
        <f t="shared" si="2"/>
        <v>0</v>
      </c>
      <c r="G195" s="409"/>
      <c r="H195" s="409"/>
      <c r="I195" s="276"/>
    </row>
    <row r="196" spans="1:9" s="410" customFormat="1">
      <c r="A196" s="273"/>
      <c r="B196" s="497"/>
      <c r="C196" s="264"/>
      <c r="D196" s="264"/>
      <c r="E196" s="271"/>
      <c r="F196" s="271"/>
      <c r="G196" s="409"/>
      <c r="H196" s="409"/>
      <c r="I196" s="276"/>
    </row>
    <row r="197" spans="1:9" ht="13.8" thickBot="1">
      <c r="A197" s="372"/>
      <c r="B197" s="372"/>
      <c r="C197" s="373"/>
      <c r="D197" s="373"/>
      <c r="E197" s="373"/>
      <c r="F197" s="373"/>
    </row>
    <row r="198" spans="1:9" ht="13.8" thickTop="1">
      <c r="A198" s="377"/>
      <c r="B198" s="377"/>
      <c r="C198" s="289"/>
      <c r="D198" s="289"/>
      <c r="E198" s="378"/>
      <c r="F198" s="378"/>
    </row>
    <row r="199" spans="1:9">
      <c r="A199" s="377"/>
      <c r="B199" s="210" t="s">
        <v>25</v>
      </c>
      <c r="C199" s="289"/>
      <c r="D199" s="289"/>
      <c r="E199" s="378"/>
      <c r="F199" s="477">
        <f>SUM(F1:F197)</f>
        <v>0</v>
      </c>
    </row>
    <row r="200" spans="1:9">
      <c r="A200" s="377"/>
      <c r="B200" s="210"/>
      <c r="C200" s="289"/>
      <c r="D200" s="289"/>
      <c r="E200" s="378"/>
      <c r="F200" s="378"/>
    </row>
  </sheetData>
  <phoneticPr fontId="28" type="noConversion"/>
  <pageMargins left="0.78740157480314965" right="0.39370078740157483" top="0.70866141732283472" bottom="0.59055118110236227" header="0.39370078740157483" footer="0.19685039370078741"/>
  <pageSetup paperSize="9" scale="95" firstPageNumber="0" orientation="portrait" r:id="rId1"/>
  <headerFooter alignWithMargins="0">
    <oddFooter>&amp;L&amp;8&amp;A&amp;R&amp;8&amp;P</oddFooter>
  </headerFooter>
  <rowBreaks count="4" manualBreakCount="4">
    <brk id="69" max="6" man="1"/>
    <brk id="108" max="6" man="1"/>
    <brk id="122" max="16383" man="1"/>
    <brk id="172"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1:I97"/>
  <sheetViews>
    <sheetView showZeros="0" tabSelected="1" view="pageBreakPreview" zoomScaleNormal="100" zoomScaleSheetLayoutView="100" workbookViewId="0">
      <selection activeCell="E15" sqref="E14:E15"/>
    </sheetView>
  </sheetViews>
  <sheetFormatPr defaultColWidth="11.44140625" defaultRowHeight="13.2"/>
  <cols>
    <col min="1" max="1" width="5.5546875" style="22" bestFit="1" customWidth="1"/>
    <col min="2" max="2" width="51.6640625" style="28" customWidth="1"/>
    <col min="3" max="3" width="4.6640625" style="67" customWidth="1"/>
    <col min="4" max="4" width="11.88671875" style="67" customWidth="1"/>
    <col min="5" max="5" width="11.6640625" style="68" customWidth="1"/>
    <col min="6" max="6" width="10.6640625" style="68" bestFit="1" customWidth="1"/>
    <col min="7" max="16384" width="11.44140625" style="28"/>
  </cols>
  <sheetData>
    <row r="1" spans="1:6" s="73" customFormat="1" ht="28.2" customHeight="1">
      <c r="A1" s="69" t="s">
        <v>55</v>
      </c>
      <c r="B1" s="70" t="s">
        <v>56</v>
      </c>
      <c r="C1" s="71" t="s">
        <v>57</v>
      </c>
      <c r="D1" s="72" t="s">
        <v>58</v>
      </c>
      <c r="E1" s="88" t="s">
        <v>59</v>
      </c>
      <c r="F1" s="88" t="s">
        <v>60</v>
      </c>
    </row>
    <row r="2" spans="1:6" s="73" customFormat="1" ht="10.199999999999999">
      <c r="A2" s="74"/>
      <c r="B2" s="75"/>
      <c r="C2" s="76"/>
      <c r="D2" s="77"/>
      <c r="E2" s="89"/>
      <c r="F2" s="89"/>
    </row>
    <row r="3" spans="1:6" s="26" customFormat="1">
      <c r="A3" s="23" t="s">
        <v>27</v>
      </c>
      <c r="B3" s="24" t="s">
        <v>61</v>
      </c>
      <c r="C3" s="90"/>
      <c r="D3" s="90"/>
      <c r="E3" s="25"/>
      <c r="F3" s="25"/>
    </row>
    <row r="4" spans="1:6" s="26" customFormat="1">
      <c r="A4" s="23"/>
      <c r="B4" s="24"/>
      <c r="C4" s="90"/>
      <c r="D4" s="90"/>
      <c r="E4" s="25"/>
      <c r="F4" s="25"/>
    </row>
    <row r="5" spans="1:6" s="161" customFormat="1">
      <c r="A5" s="156"/>
      <c r="B5" s="157" t="s">
        <v>302</v>
      </c>
      <c r="C5" s="158"/>
      <c r="D5" s="159"/>
      <c r="E5" s="160"/>
      <c r="F5" s="160"/>
    </row>
    <row r="6" spans="1:6" s="33" customFormat="1">
      <c r="A6" s="23"/>
      <c r="B6" s="32"/>
      <c r="C6" s="30"/>
      <c r="D6" s="30"/>
      <c r="E6" s="31"/>
      <c r="F6" s="31"/>
    </row>
    <row r="7" spans="1:6" s="22" customFormat="1">
      <c r="A7" s="34">
        <f>COUNT(#REF!)+1</f>
        <v>1</v>
      </c>
      <c r="B7" s="108" t="s">
        <v>179</v>
      </c>
      <c r="C7" s="35"/>
      <c r="D7" s="35"/>
      <c r="E7" s="36"/>
      <c r="F7" s="27">
        <f>ROUND(E7*D7,2)</f>
        <v>0</v>
      </c>
    </row>
    <row r="8" spans="1:6" s="22" customFormat="1" ht="39.6">
      <c r="A8" s="37"/>
      <c r="B8" s="109" t="s">
        <v>180</v>
      </c>
      <c r="C8" s="35"/>
      <c r="D8" s="35"/>
      <c r="E8" s="36"/>
      <c r="F8" s="27"/>
    </row>
    <row r="9" spans="1:6" s="22" customFormat="1" ht="39.6">
      <c r="A9" s="37"/>
      <c r="B9" s="109" t="s">
        <v>181</v>
      </c>
      <c r="C9" s="35"/>
      <c r="D9" s="35"/>
      <c r="E9" s="36"/>
      <c r="F9" s="27"/>
    </row>
    <row r="10" spans="1:6" s="22" customFormat="1">
      <c r="A10" s="37"/>
      <c r="B10" s="110" t="s">
        <v>196</v>
      </c>
      <c r="C10" s="35"/>
      <c r="D10" s="35"/>
      <c r="E10" s="36"/>
      <c r="F10" s="27"/>
    </row>
    <row r="11" spans="1:6" s="22" customFormat="1">
      <c r="A11" s="37"/>
      <c r="B11" s="109" t="s">
        <v>182</v>
      </c>
      <c r="C11" s="35"/>
      <c r="D11" s="35"/>
      <c r="E11" s="36"/>
      <c r="F11" s="27"/>
    </row>
    <row r="12" spans="1:6" s="22" customFormat="1" ht="16.5" customHeight="1">
      <c r="A12" s="37"/>
      <c r="B12" s="109" t="s">
        <v>183</v>
      </c>
      <c r="C12" s="35"/>
      <c r="D12" s="35"/>
      <c r="E12" s="36"/>
      <c r="F12" s="27"/>
    </row>
    <row r="13" spans="1:6" s="22" customFormat="1">
      <c r="A13" s="37"/>
      <c r="B13" s="111" t="s">
        <v>184</v>
      </c>
      <c r="C13" s="35"/>
      <c r="D13" s="35"/>
      <c r="E13" s="36"/>
      <c r="F13" s="27"/>
    </row>
    <row r="14" spans="1:6" s="22" customFormat="1">
      <c r="A14" s="37"/>
      <c r="B14" s="111" t="s">
        <v>197</v>
      </c>
      <c r="C14" s="35"/>
      <c r="D14" s="35"/>
      <c r="E14" s="36"/>
      <c r="F14" s="27"/>
    </row>
    <row r="15" spans="1:6" s="22" customFormat="1">
      <c r="A15" s="37"/>
      <c r="B15" s="111" t="s">
        <v>198</v>
      </c>
      <c r="C15" s="35"/>
      <c r="D15" s="35"/>
      <c r="E15" s="36"/>
      <c r="F15" s="27"/>
    </row>
    <row r="16" spans="1:6" s="22" customFormat="1">
      <c r="A16" s="37"/>
      <c r="B16" s="111" t="s">
        <v>199</v>
      </c>
      <c r="C16" s="35"/>
      <c r="D16" s="35"/>
      <c r="E16" s="36"/>
      <c r="F16" s="27"/>
    </row>
    <row r="17" spans="1:6" s="22" customFormat="1">
      <c r="A17" s="37"/>
      <c r="B17" s="111" t="s">
        <v>185</v>
      </c>
      <c r="C17" s="35"/>
      <c r="D17" s="35"/>
      <c r="E17" s="36"/>
      <c r="F17" s="27"/>
    </row>
    <row r="18" spans="1:6" s="22" customFormat="1">
      <c r="A18" s="37"/>
      <c r="B18" s="111" t="s">
        <v>197</v>
      </c>
      <c r="C18" s="35"/>
      <c r="D18" s="35"/>
      <c r="E18" s="36"/>
      <c r="F18" s="27"/>
    </row>
    <row r="19" spans="1:6" s="22" customFormat="1">
      <c r="A19" s="37"/>
      <c r="B19" s="111" t="s">
        <v>198</v>
      </c>
      <c r="C19" s="35"/>
      <c r="D19" s="35"/>
      <c r="E19" s="36"/>
      <c r="F19" s="27"/>
    </row>
    <row r="20" spans="1:6" s="22" customFormat="1">
      <c r="A20" s="37"/>
      <c r="B20" s="111" t="s">
        <v>199</v>
      </c>
      <c r="C20" s="35"/>
      <c r="D20" s="35"/>
      <c r="E20" s="36"/>
      <c r="F20" s="27"/>
    </row>
    <row r="21" spans="1:6" s="22" customFormat="1">
      <c r="A21" s="37"/>
      <c r="B21" s="109" t="s">
        <v>200</v>
      </c>
      <c r="C21" s="35"/>
      <c r="D21" s="35"/>
      <c r="E21" s="36"/>
      <c r="F21" s="27"/>
    </row>
    <row r="22" spans="1:6" s="22" customFormat="1">
      <c r="A22" s="37"/>
      <c r="B22" s="111" t="s">
        <v>186</v>
      </c>
      <c r="C22" s="35"/>
      <c r="D22" s="35"/>
      <c r="E22" s="36"/>
      <c r="F22" s="27"/>
    </row>
    <row r="23" spans="1:6" s="22" customFormat="1">
      <c r="A23" s="37"/>
      <c r="B23" s="112" t="s">
        <v>201</v>
      </c>
      <c r="C23" s="35"/>
      <c r="D23" s="35"/>
      <c r="E23" s="36"/>
      <c r="F23" s="27"/>
    </row>
    <row r="24" spans="1:6" s="22" customFormat="1">
      <c r="A24" s="37"/>
      <c r="B24" s="112" t="s">
        <v>202</v>
      </c>
      <c r="C24" s="35"/>
      <c r="D24" s="35"/>
      <c r="E24" s="36"/>
      <c r="F24" s="27"/>
    </row>
    <row r="25" spans="1:6" s="22" customFormat="1">
      <c r="A25" s="37"/>
      <c r="B25" s="112" t="s">
        <v>203</v>
      </c>
      <c r="C25" s="35"/>
      <c r="D25" s="35"/>
      <c r="E25" s="36"/>
      <c r="F25" s="27"/>
    </row>
    <row r="26" spans="1:6" s="22" customFormat="1">
      <c r="A26" s="37"/>
      <c r="B26" s="112" t="s">
        <v>204</v>
      </c>
      <c r="C26" s="35"/>
      <c r="D26" s="35"/>
      <c r="E26" s="36"/>
      <c r="F26" s="27"/>
    </row>
    <row r="27" spans="1:6" s="22" customFormat="1" ht="26.4">
      <c r="A27" s="37"/>
      <c r="B27" s="109" t="s">
        <v>187</v>
      </c>
      <c r="C27" s="35"/>
      <c r="D27" s="35"/>
      <c r="E27" s="36"/>
      <c r="F27" s="27"/>
    </row>
    <row r="28" spans="1:6" s="22" customFormat="1" ht="39.6">
      <c r="A28" s="37"/>
      <c r="B28" s="109" t="s">
        <v>188</v>
      </c>
      <c r="C28" s="35"/>
      <c r="D28" s="35"/>
      <c r="E28" s="36"/>
      <c r="F28" s="27"/>
    </row>
    <row r="29" spans="1:6" s="22" customFormat="1" ht="39.6">
      <c r="A29" s="37"/>
      <c r="B29" s="109" t="s">
        <v>189</v>
      </c>
      <c r="C29" s="35"/>
      <c r="D29" s="35"/>
      <c r="E29" s="36"/>
      <c r="F29" s="27"/>
    </row>
    <row r="30" spans="1:6" s="22" customFormat="1" ht="26.4">
      <c r="A30" s="37"/>
      <c r="B30" s="109" t="s">
        <v>190</v>
      </c>
      <c r="C30" s="35"/>
      <c r="D30" s="35"/>
      <c r="E30" s="36"/>
      <c r="F30" s="27"/>
    </row>
    <row r="31" spans="1:6" s="22" customFormat="1">
      <c r="A31" s="37"/>
      <c r="B31" s="109" t="s">
        <v>191</v>
      </c>
      <c r="C31" s="35"/>
      <c r="D31" s="35"/>
      <c r="E31" s="36"/>
      <c r="F31" s="27"/>
    </row>
    <row r="32" spans="1:6" s="22" customFormat="1" ht="105.6">
      <c r="A32" s="37"/>
      <c r="B32" s="504" t="s">
        <v>192</v>
      </c>
      <c r="C32" s="35"/>
      <c r="D32" s="35"/>
      <c r="E32" s="36"/>
      <c r="F32" s="27"/>
    </row>
    <row r="33" spans="1:8" s="22" customFormat="1">
      <c r="A33" s="37"/>
      <c r="B33" s="109" t="s">
        <v>193</v>
      </c>
      <c r="C33" s="35"/>
      <c r="D33" s="35"/>
      <c r="E33" s="36"/>
      <c r="F33" s="27"/>
    </row>
    <row r="34" spans="1:8" s="22" customFormat="1" ht="26.4">
      <c r="A34" s="37"/>
      <c r="B34" s="109" t="s">
        <v>194</v>
      </c>
      <c r="C34" s="35"/>
      <c r="D34" s="35"/>
      <c r="E34" s="36"/>
      <c r="F34" s="27"/>
    </row>
    <row r="35" spans="1:8" s="22" customFormat="1">
      <c r="A35" s="37"/>
      <c r="B35" s="109" t="s">
        <v>161</v>
      </c>
      <c r="C35" s="35"/>
      <c r="D35" s="35"/>
      <c r="E35" s="36"/>
      <c r="F35" s="27"/>
    </row>
    <row r="36" spans="1:8" s="22" customFormat="1" ht="26.4">
      <c r="A36" s="178"/>
      <c r="B36" s="109" t="s">
        <v>282</v>
      </c>
      <c r="C36" s="35"/>
      <c r="D36" s="35"/>
      <c r="E36" s="36"/>
      <c r="F36" s="27"/>
    </row>
    <row r="37" spans="1:8" s="22" customFormat="1" ht="26.4">
      <c r="A37" s="37"/>
      <c r="B37" s="109" t="s">
        <v>195</v>
      </c>
      <c r="C37" s="35"/>
      <c r="D37" s="35"/>
      <c r="E37" s="36"/>
      <c r="F37" s="27"/>
    </row>
    <row r="38" spans="1:8" s="22" customFormat="1">
      <c r="A38" s="37" t="s">
        <v>78</v>
      </c>
      <c r="B38" s="113" t="s">
        <v>205</v>
      </c>
      <c r="C38" s="35" t="s">
        <v>31</v>
      </c>
      <c r="D38" s="35">
        <v>1</v>
      </c>
      <c r="E38" s="60"/>
      <c r="F38" s="27">
        <f>D38*E38</f>
        <v>0</v>
      </c>
    </row>
    <row r="39" spans="1:8" s="22" customFormat="1">
      <c r="A39" s="37"/>
      <c r="B39" s="38"/>
      <c r="C39" s="35"/>
      <c r="D39" s="35"/>
      <c r="E39" s="36"/>
      <c r="F39" s="27">
        <f t="shared" ref="F39:F90" si="0">D39*E39</f>
        <v>0</v>
      </c>
    </row>
    <row r="40" spans="1:8" ht="26.4">
      <c r="A40" s="34">
        <f>COUNT($A$6:A39)+1</f>
        <v>2</v>
      </c>
      <c r="B40" s="18" t="s">
        <v>44</v>
      </c>
      <c r="C40" s="40"/>
      <c r="D40" s="20"/>
      <c r="E40" s="60"/>
      <c r="F40" s="27">
        <f t="shared" si="0"/>
        <v>0</v>
      </c>
    </row>
    <row r="41" spans="1:8" ht="52.8">
      <c r="A41" s="18"/>
      <c r="B41" s="41" t="s">
        <v>45</v>
      </c>
      <c r="C41" s="20"/>
      <c r="D41" s="35"/>
      <c r="E41" s="60"/>
      <c r="F41" s="27">
        <f t="shared" si="0"/>
        <v>0</v>
      </c>
    </row>
    <row r="42" spans="1:8">
      <c r="A42" s="18"/>
      <c r="B42" s="41" t="s">
        <v>206</v>
      </c>
      <c r="C42" s="20" t="s">
        <v>30</v>
      </c>
      <c r="D42" s="35">
        <v>1</v>
      </c>
      <c r="E42" s="60"/>
      <c r="F42" s="27">
        <f t="shared" si="0"/>
        <v>0</v>
      </c>
    </row>
    <row r="43" spans="1:8">
      <c r="A43" s="18"/>
      <c r="B43" s="41" t="s">
        <v>207</v>
      </c>
      <c r="C43" s="20" t="s">
        <v>30</v>
      </c>
      <c r="D43" s="35">
        <v>1</v>
      </c>
      <c r="E43" s="60"/>
      <c r="F43" s="27">
        <f t="shared" si="0"/>
        <v>0</v>
      </c>
    </row>
    <row r="44" spans="1:8">
      <c r="A44" s="18"/>
      <c r="B44" s="41"/>
      <c r="C44" s="20"/>
      <c r="D44" s="35"/>
      <c r="E44" s="60"/>
      <c r="F44" s="27">
        <f t="shared" si="0"/>
        <v>0</v>
      </c>
    </row>
    <row r="45" spans="1:8" s="116" customFormat="1" ht="26.4">
      <c r="A45" s="81">
        <f>COUNT($A$1:A44)+1</f>
        <v>3</v>
      </c>
      <c r="B45" s="100" t="s">
        <v>208</v>
      </c>
      <c r="C45" s="82"/>
      <c r="D45" s="101"/>
      <c r="E45" s="114"/>
      <c r="F45" s="27">
        <f t="shared" si="0"/>
        <v>0</v>
      </c>
      <c r="G45" s="107"/>
      <c r="H45" s="115"/>
    </row>
    <row r="46" spans="1:8" s="116" customFormat="1">
      <c r="A46" s="84" t="s">
        <v>78</v>
      </c>
      <c r="B46" s="100" t="s">
        <v>209</v>
      </c>
      <c r="C46" s="82"/>
      <c r="D46" s="101"/>
      <c r="E46" s="114"/>
      <c r="F46" s="27">
        <f t="shared" si="0"/>
        <v>0</v>
      </c>
      <c r="G46" s="107"/>
      <c r="H46" s="115"/>
    </row>
    <row r="47" spans="1:8" s="116" customFormat="1">
      <c r="A47" s="100"/>
      <c r="B47" s="80" t="s">
        <v>210</v>
      </c>
      <c r="C47" s="82" t="s">
        <v>30</v>
      </c>
      <c r="D47" s="101">
        <v>12</v>
      </c>
      <c r="E47" s="60"/>
      <c r="F47" s="27">
        <f t="shared" si="0"/>
        <v>0</v>
      </c>
      <c r="G47" s="107"/>
      <c r="H47" s="115"/>
    </row>
    <row r="48" spans="1:8" s="116" customFormat="1">
      <c r="A48" s="100"/>
      <c r="B48" s="80"/>
      <c r="C48" s="82"/>
      <c r="D48" s="101"/>
      <c r="E48" s="114"/>
      <c r="F48" s="27">
        <f t="shared" si="0"/>
        <v>0</v>
      </c>
      <c r="G48" s="107"/>
      <c r="H48" s="115"/>
    </row>
    <row r="49" spans="1:7" s="84" customFormat="1" ht="52.8">
      <c r="A49" s="34">
        <f>COUNT($A$6:A48)+1</f>
        <v>4</v>
      </c>
      <c r="B49" s="18" t="s">
        <v>211</v>
      </c>
      <c r="C49" s="35"/>
      <c r="D49" s="35"/>
      <c r="E49" s="60"/>
      <c r="F49" s="27">
        <f t="shared" si="0"/>
        <v>0</v>
      </c>
    </row>
    <row r="50" spans="1:7" s="84" customFormat="1">
      <c r="A50" s="34" t="s">
        <v>79</v>
      </c>
      <c r="B50" s="100" t="s">
        <v>212</v>
      </c>
      <c r="C50" s="82"/>
      <c r="D50" s="101"/>
      <c r="E50" s="98"/>
      <c r="F50" s="27">
        <f t="shared" si="0"/>
        <v>0</v>
      </c>
    </row>
    <row r="51" spans="1:7" s="84" customFormat="1">
      <c r="A51" s="22"/>
      <c r="B51" s="18" t="s">
        <v>213</v>
      </c>
      <c r="C51" s="35"/>
      <c r="D51" s="35"/>
      <c r="E51" s="60"/>
      <c r="F51" s="27">
        <f t="shared" si="0"/>
        <v>0</v>
      </c>
    </row>
    <row r="52" spans="1:7" s="84" customFormat="1">
      <c r="A52" s="22"/>
      <c r="B52" s="18" t="s">
        <v>46</v>
      </c>
      <c r="C52" s="35" t="s">
        <v>30</v>
      </c>
      <c r="D52" s="35">
        <v>1</v>
      </c>
      <c r="E52" s="117"/>
      <c r="F52" s="27">
        <f t="shared" si="0"/>
        <v>0</v>
      </c>
    </row>
    <row r="53" spans="1:7" s="84" customFormat="1">
      <c r="A53" s="118"/>
      <c r="B53" s="100"/>
      <c r="C53" s="82"/>
      <c r="D53" s="119"/>
      <c r="E53" s="98"/>
      <c r="F53" s="27">
        <f t="shared" si="0"/>
        <v>0</v>
      </c>
    </row>
    <row r="54" spans="1:7">
      <c r="A54" s="34">
        <f>COUNT($A$6:A53)+1</f>
        <v>5</v>
      </c>
      <c r="B54" s="47" t="s">
        <v>7</v>
      </c>
      <c r="C54" s="44"/>
      <c r="D54" s="45"/>
      <c r="E54" s="60"/>
      <c r="F54" s="27">
        <f t="shared" si="0"/>
        <v>0</v>
      </c>
    </row>
    <row r="55" spans="1:7" ht="66">
      <c r="A55" s="37"/>
      <c r="B55" s="47" t="s">
        <v>10</v>
      </c>
      <c r="C55" s="44"/>
      <c r="D55" s="45"/>
      <c r="E55" s="60"/>
      <c r="F55" s="27">
        <f t="shared" si="0"/>
        <v>0</v>
      </c>
    </row>
    <row r="56" spans="1:7" ht="26.4">
      <c r="A56" s="37"/>
      <c r="B56" s="47" t="s">
        <v>316</v>
      </c>
      <c r="C56" s="44"/>
      <c r="D56" s="45"/>
      <c r="E56" s="60"/>
      <c r="F56" s="27">
        <f t="shared" si="0"/>
        <v>0</v>
      </c>
    </row>
    <row r="57" spans="1:7">
      <c r="A57" s="39"/>
      <c r="B57" s="28" t="s">
        <v>214</v>
      </c>
      <c r="C57" s="35" t="s">
        <v>30</v>
      </c>
      <c r="D57" s="35">
        <v>2</v>
      </c>
      <c r="E57" s="60"/>
      <c r="F57" s="27">
        <f t="shared" si="0"/>
        <v>0</v>
      </c>
    </row>
    <row r="58" spans="1:7">
      <c r="B58" s="48"/>
      <c r="C58" s="44"/>
      <c r="D58" s="45"/>
      <c r="E58" s="60"/>
      <c r="F58" s="27">
        <f t="shared" si="0"/>
        <v>0</v>
      </c>
    </row>
    <row r="59" spans="1:7" s="124" customFormat="1" ht="26.4">
      <c r="A59" s="120">
        <f>COUNT($A$2:A57)+1</f>
        <v>6</v>
      </c>
      <c r="B59" s="121" t="s">
        <v>215</v>
      </c>
      <c r="C59" s="122"/>
      <c r="D59" s="122"/>
      <c r="E59" s="103"/>
      <c r="F59" s="27">
        <f t="shared" si="0"/>
        <v>0</v>
      </c>
      <c r="G59" s="123"/>
    </row>
    <row r="60" spans="1:7" s="124" customFormat="1" ht="52.8">
      <c r="A60" s="125"/>
      <c r="B60" s="93" t="s">
        <v>216</v>
      </c>
      <c r="C60" s="122"/>
      <c r="D60" s="122"/>
      <c r="E60" s="103"/>
      <c r="F60" s="27">
        <f t="shared" si="0"/>
        <v>0</v>
      </c>
      <c r="G60" s="123"/>
    </row>
    <row r="61" spans="1:7" s="124" customFormat="1">
      <c r="A61" s="34" t="s">
        <v>79</v>
      </c>
      <c r="B61" s="126" t="s">
        <v>217</v>
      </c>
      <c r="C61" s="122"/>
      <c r="D61" s="122"/>
      <c r="E61" s="103"/>
      <c r="F61" s="27">
        <f t="shared" si="0"/>
        <v>0</v>
      </c>
      <c r="G61" s="123"/>
    </row>
    <row r="62" spans="1:7" s="124" customFormat="1">
      <c r="A62" s="34" t="s">
        <v>79</v>
      </c>
      <c r="B62" s="93" t="s">
        <v>218</v>
      </c>
      <c r="C62" s="94"/>
      <c r="D62" s="127"/>
      <c r="E62" s="128"/>
      <c r="F62" s="27">
        <f t="shared" si="0"/>
        <v>0</v>
      </c>
      <c r="G62" s="123"/>
    </row>
    <row r="63" spans="1:7" s="124" customFormat="1">
      <c r="A63" s="125"/>
      <c r="B63" s="93" t="s">
        <v>219</v>
      </c>
      <c r="C63" s="94" t="s">
        <v>30</v>
      </c>
      <c r="D63" s="127">
        <v>2</v>
      </c>
      <c r="E63" s="60"/>
      <c r="F63" s="27">
        <f t="shared" si="0"/>
        <v>0</v>
      </c>
      <c r="G63" s="123"/>
    </row>
    <row r="64" spans="1:7" s="124" customFormat="1">
      <c r="A64" s="125"/>
      <c r="B64" s="93"/>
      <c r="C64" s="94"/>
      <c r="D64" s="127"/>
      <c r="E64" s="128"/>
      <c r="F64" s="27">
        <f t="shared" si="0"/>
        <v>0</v>
      </c>
      <c r="G64" s="123"/>
    </row>
    <row r="65" spans="1:6" ht="39.6">
      <c r="A65" s="120">
        <f>COUNT($A$2:A63)+1</f>
        <v>7</v>
      </c>
      <c r="B65" s="18" t="s">
        <v>47</v>
      </c>
      <c r="C65" s="44"/>
      <c r="D65" s="45"/>
      <c r="E65" s="60"/>
      <c r="F65" s="27">
        <f t="shared" si="0"/>
        <v>0</v>
      </c>
    </row>
    <row r="66" spans="1:6">
      <c r="A66" s="39"/>
      <c r="B66" s="18" t="s">
        <v>220</v>
      </c>
      <c r="C66" s="35" t="s">
        <v>32</v>
      </c>
      <c r="D66" s="35">
        <v>15</v>
      </c>
      <c r="E66" s="60"/>
      <c r="F66" s="27">
        <f t="shared" si="0"/>
        <v>0</v>
      </c>
    </row>
    <row r="67" spans="1:6">
      <c r="A67" s="129"/>
      <c r="B67" s="18" t="s">
        <v>54</v>
      </c>
      <c r="C67" s="35" t="s">
        <v>32</v>
      </c>
      <c r="D67" s="35">
        <v>2</v>
      </c>
      <c r="E67" s="60"/>
      <c r="F67" s="27">
        <f t="shared" si="0"/>
        <v>0</v>
      </c>
    </row>
    <row r="68" spans="1:6">
      <c r="A68" s="39"/>
      <c r="B68" s="22"/>
      <c r="C68" s="46"/>
      <c r="D68" s="46"/>
      <c r="E68" s="60"/>
      <c r="F68" s="27">
        <f t="shared" si="0"/>
        <v>0</v>
      </c>
    </row>
    <row r="69" spans="1:6">
      <c r="A69" s="34">
        <f>COUNT($A$6:A66)+1</f>
        <v>8</v>
      </c>
      <c r="B69" s="49" t="s">
        <v>8</v>
      </c>
      <c r="C69" s="50"/>
      <c r="D69" s="51"/>
      <c r="E69" s="60"/>
      <c r="F69" s="27">
        <f t="shared" si="0"/>
        <v>0</v>
      </c>
    </row>
    <row r="70" spans="1:6" ht="26.4">
      <c r="A70" s="39"/>
      <c r="B70" s="49" t="s">
        <v>9</v>
      </c>
      <c r="C70" s="50"/>
      <c r="D70" s="51"/>
      <c r="E70" s="60"/>
      <c r="F70" s="27">
        <f t="shared" si="0"/>
        <v>0</v>
      </c>
    </row>
    <row r="71" spans="1:6">
      <c r="A71" s="39"/>
      <c r="B71" s="49" t="s">
        <v>221</v>
      </c>
      <c r="C71" s="35" t="s">
        <v>32</v>
      </c>
      <c r="D71" s="35">
        <v>25</v>
      </c>
      <c r="E71" s="60"/>
      <c r="F71" s="27">
        <f t="shared" si="0"/>
        <v>0</v>
      </c>
    </row>
    <row r="72" spans="1:6">
      <c r="A72" s="39"/>
      <c r="B72" s="49" t="s">
        <v>68</v>
      </c>
      <c r="C72" s="35" t="s">
        <v>32</v>
      </c>
      <c r="D72" s="35">
        <v>50</v>
      </c>
      <c r="E72" s="60"/>
      <c r="F72" s="27">
        <f t="shared" si="0"/>
        <v>0</v>
      </c>
    </row>
    <row r="73" spans="1:6" ht="52.8">
      <c r="A73" s="34"/>
      <c r="B73" s="18" t="s">
        <v>327</v>
      </c>
      <c r="C73" s="35"/>
      <c r="D73" s="35"/>
      <c r="E73" s="60"/>
      <c r="F73" s="27">
        <f t="shared" si="0"/>
        <v>0</v>
      </c>
    </row>
    <row r="74" spans="1:6">
      <c r="A74" s="39"/>
      <c r="B74" s="49"/>
      <c r="C74" s="50"/>
      <c r="D74" s="51"/>
      <c r="E74" s="60"/>
      <c r="F74" s="27">
        <f t="shared" si="0"/>
        <v>0</v>
      </c>
    </row>
    <row r="75" spans="1:6" s="97" customFormat="1" ht="26.4">
      <c r="A75" s="59">
        <f>COUNT($A$1:A74)+1</f>
        <v>9</v>
      </c>
      <c r="B75" s="93" t="s">
        <v>376</v>
      </c>
      <c r="C75" s="94"/>
      <c r="D75" s="95"/>
      <c r="E75" s="96"/>
      <c r="F75" s="27">
        <f t="shared" si="0"/>
        <v>0</v>
      </c>
    </row>
    <row r="76" spans="1:6" s="97" customFormat="1">
      <c r="A76" s="94"/>
      <c r="B76" s="93" t="s">
        <v>69</v>
      </c>
      <c r="C76" s="94" t="s">
        <v>30</v>
      </c>
      <c r="D76" s="82">
        <v>6</v>
      </c>
      <c r="E76" s="98"/>
      <c r="F76" s="27">
        <f t="shared" si="0"/>
        <v>0</v>
      </c>
    </row>
    <row r="77" spans="1:6">
      <c r="A77" s="99"/>
      <c r="B77" s="19"/>
      <c r="C77" s="20"/>
      <c r="D77" s="21"/>
      <c r="E77" s="60"/>
      <c r="F77" s="27">
        <f t="shared" si="0"/>
        <v>0</v>
      </c>
    </row>
    <row r="78" spans="1:6" ht="26.4">
      <c r="A78" s="59">
        <f>COUNT($A$1:A77)+1</f>
        <v>10</v>
      </c>
      <c r="B78" s="42" t="s">
        <v>0</v>
      </c>
      <c r="C78" s="54"/>
      <c r="D78" s="55"/>
      <c r="E78" s="60"/>
      <c r="F78" s="27">
        <f t="shared" si="0"/>
        <v>0</v>
      </c>
    </row>
    <row r="79" spans="1:6" ht="66">
      <c r="A79" s="43"/>
      <c r="B79" s="42" t="s">
        <v>11</v>
      </c>
      <c r="C79" s="54"/>
      <c r="D79" s="55"/>
      <c r="E79" s="60"/>
      <c r="F79" s="27">
        <f t="shared" si="0"/>
        <v>0</v>
      </c>
    </row>
    <row r="80" spans="1:6">
      <c r="A80" s="43"/>
      <c r="B80" s="56" t="s">
        <v>26</v>
      </c>
      <c r="C80" s="54"/>
      <c r="D80" s="55"/>
      <c r="E80" s="60"/>
      <c r="F80" s="27">
        <f t="shared" si="0"/>
        <v>0</v>
      </c>
    </row>
    <row r="81" spans="1:9">
      <c r="A81" s="43"/>
      <c r="B81" s="57" t="s">
        <v>1</v>
      </c>
      <c r="C81" s="54"/>
      <c r="D81" s="55"/>
      <c r="E81" s="60"/>
      <c r="F81" s="27">
        <f t="shared" si="0"/>
        <v>0</v>
      </c>
    </row>
    <row r="82" spans="1:9">
      <c r="A82" s="43"/>
      <c r="B82" s="57" t="s">
        <v>2</v>
      </c>
      <c r="C82" s="54"/>
      <c r="D82" s="55"/>
      <c r="E82" s="60"/>
      <c r="F82" s="27">
        <f t="shared" si="0"/>
        <v>0</v>
      </c>
    </row>
    <row r="83" spans="1:9" ht="26.4">
      <c r="A83" s="43"/>
      <c r="B83" s="87" t="s">
        <v>3</v>
      </c>
      <c r="C83" s="54"/>
      <c r="D83" s="55"/>
      <c r="E83" s="60"/>
      <c r="F83" s="27">
        <f t="shared" si="0"/>
        <v>0</v>
      </c>
    </row>
    <row r="84" spans="1:9">
      <c r="A84" s="43"/>
      <c r="B84" s="57" t="s">
        <v>4</v>
      </c>
      <c r="C84" s="54"/>
      <c r="D84" s="55"/>
      <c r="E84" s="60"/>
      <c r="F84" s="27">
        <f t="shared" si="0"/>
        <v>0</v>
      </c>
    </row>
    <row r="85" spans="1:9">
      <c r="B85" s="28" t="s">
        <v>5</v>
      </c>
      <c r="C85" s="35" t="s">
        <v>6</v>
      </c>
      <c r="D85" s="35">
        <v>18</v>
      </c>
      <c r="E85" s="60"/>
      <c r="F85" s="27">
        <f t="shared" si="0"/>
        <v>0</v>
      </c>
    </row>
    <row r="86" spans="1:9">
      <c r="A86" s="29"/>
      <c r="B86" s="53"/>
      <c r="C86" s="52"/>
      <c r="D86" s="52"/>
      <c r="E86" s="60"/>
      <c r="F86" s="27">
        <f t="shared" si="0"/>
        <v>0</v>
      </c>
    </row>
    <row r="87" spans="1:9">
      <c r="A87" s="34"/>
      <c r="B87" s="41"/>
      <c r="C87" s="35"/>
      <c r="D87" s="35"/>
      <c r="E87" s="60"/>
      <c r="F87" s="27">
        <f t="shared" si="0"/>
        <v>0</v>
      </c>
    </row>
    <row r="88" spans="1:9" s="84" customFormat="1" ht="16.5" customHeight="1">
      <c r="A88" s="81">
        <f>COUNT($A$2:A86)+1</f>
        <v>11</v>
      </c>
      <c r="B88" s="182" t="s">
        <v>283</v>
      </c>
      <c r="C88" s="82"/>
      <c r="D88" s="59"/>
      <c r="E88" s="184"/>
      <c r="F88" s="27">
        <f t="shared" si="0"/>
        <v>0</v>
      </c>
      <c r="G88" s="167"/>
    </row>
    <row r="89" spans="1:9" s="174" customFormat="1">
      <c r="A89" s="168"/>
      <c r="B89" s="169" t="s">
        <v>284</v>
      </c>
      <c r="C89" s="170"/>
      <c r="D89" s="168"/>
      <c r="E89" s="185"/>
      <c r="F89" s="27">
        <f t="shared" si="0"/>
        <v>0</v>
      </c>
      <c r="G89" s="171"/>
      <c r="H89" s="172"/>
      <c r="I89" s="173"/>
    </row>
    <row r="90" spans="1:9" s="177" customFormat="1" ht="13.8">
      <c r="A90" s="175"/>
      <c r="B90" s="169" t="s">
        <v>281</v>
      </c>
      <c r="C90" s="82" t="s">
        <v>31</v>
      </c>
      <c r="D90" s="59">
        <v>2</v>
      </c>
      <c r="E90" s="60"/>
      <c r="F90" s="27">
        <f t="shared" si="0"/>
        <v>0</v>
      </c>
    </row>
    <row r="91" spans="1:9" s="177" customFormat="1" ht="13.8">
      <c r="A91" s="175"/>
      <c r="B91" s="169"/>
      <c r="C91" s="179"/>
      <c r="D91" s="180"/>
      <c r="E91" s="176"/>
      <c r="F91" s="181"/>
    </row>
    <row r="92" spans="1:9">
      <c r="A92" s="34"/>
      <c r="B92" s="58"/>
      <c r="C92" s="30"/>
      <c r="D92" s="83"/>
      <c r="E92" s="31"/>
      <c r="F92" s="27"/>
      <c r="H92" s="79"/>
    </row>
    <row r="93" spans="1:9" ht="13.8" thickBot="1">
      <c r="A93" s="61"/>
      <c r="B93" s="62"/>
      <c r="C93" s="62"/>
      <c r="D93" s="62"/>
      <c r="E93" s="92"/>
      <c r="F93" s="63"/>
    </row>
    <row r="94" spans="1:9" ht="13.8" thickTop="1">
      <c r="A94" s="29"/>
      <c r="B94" s="29"/>
      <c r="C94" s="30"/>
      <c r="D94" s="30"/>
      <c r="E94" s="91"/>
      <c r="F94" s="27"/>
    </row>
    <row r="95" spans="1:9">
      <c r="A95" s="29"/>
      <c r="B95" s="9"/>
      <c r="C95" s="30"/>
      <c r="D95" s="30"/>
      <c r="E95" s="31"/>
      <c r="F95" s="31"/>
    </row>
    <row r="96" spans="1:9" s="26" customFormat="1">
      <c r="A96" s="64"/>
      <c r="B96" s="9" t="s">
        <v>328</v>
      </c>
      <c r="C96" s="65"/>
      <c r="D96" s="65"/>
      <c r="E96" s="66"/>
      <c r="F96" s="66">
        <f>SUM(F1:F92)</f>
        <v>0</v>
      </c>
    </row>
    <row r="97" spans="1:6">
      <c r="A97" s="29"/>
      <c r="B97" s="9"/>
      <c r="C97" s="30"/>
      <c r="D97" s="30"/>
      <c r="E97" s="31"/>
      <c r="F97" s="31"/>
    </row>
  </sheetData>
  <phoneticPr fontId="28" type="noConversion"/>
  <pageMargins left="0.78740157480314965" right="0.39370078740157483" top="0.70866141732283472" bottom="0.59055118110236227" header="0.39370078740157483" footer="0.19685039370078741"/>
  <pageSetup paperSize="9" firstPageNumber="0" orientation="portrait" r:id="rId1"/>
  <headerFooter alignWithMargins="0">
    <oddFooter>&amp;L&amp;8&amp;A&amp;R&amp;8&amp;P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6</vt:i4>
      </vt:variant>
    </vt:vector>
  </HeadingPairs>
  <TitlesOfParts>
    <vt:vector size="10" baseType="lpstr">
      <vt:lpstr>REKAPITULACIJA</vt:lpstr>
      <vt:lpstr>1_Vodovod</vt:lpstr>
      <vt:lpstr>2_ Ogrevanje-hlajenje</vt:lpstr>
      <vt:lpstr>3_ Prezračevanje</vt:lpstr>
      <vt:lpstr>'1_Vodovod'!Področje_tiskanja</vt:lpstr>
      <vt:lpstr>'2_ Ogrevanje-hlajenje'!Področje_tiskanja</vt:lpstr>
      <vt:lpstr>'3_ Prezračevanje'!Področje_tiskanja</vt:lpstr>
      <vt:lpstr>REKAPITULACIJA!Področje_tiskanja</vt:lpstr>
      <vt:lpstr>'2_ Ogrevanje-hlajenje'!Tiskanje_naslovov</vt:lpstr>
      <vt:lpstr>'3_ Prezračevanje'!Tiskanje_naslovov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Nataša</dc:creator>
  <cp:lastModifiedBy>Zoran Marković</cp:lastModifiedBy>
  <cp:lastPrinted>2024-11-18T09:48:08Z</cp:lastPrinted>
  <dcterms:created xsi:type="dcterms:W3CDTF">2012-06-29T09:29:00Z</dcterms:created>
  <dcterms:modified xsi:type="dcterms:W3CDTF">2026-02-17T13:02:33Z</dcterms:modified>
</cp:coreProperties>
</file>